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'2016'!$A$1:$G$473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240" i="7"/>
  <c r="G366"/>
  <c r="G365" s="1"/>
  <c r="G364" s="1"/>
  <c r="G363" s="1"/>
  <c r="G362" s="1"/>
  <c r="G361" s="1"/>
  <c r="G221"/>
  <c r="G220" s="1"/>
  <c r="G219" s="1"/>
  <c r="G457"/>
  <c r="G100"/>
  <c r="G136"/>
  <c r="G135" s="1"/>
  <c r="G134" l="1"/>
  <c r="G20"/>
  <c r="G158"/>
  <c r="G118" l="1"/>
  <c r="G117" s="1"/>
  <c r="G116" s="1"/>
  <c r="G115" s="1"/>
  <c r="G114" s="1"/>
  <c r="G113"/>
  <c r="G445" l="1"/>
  <c r="G396"/>
  <c r="G106"/>
  <c r="G14" l="1"/>
  <c r="G13" s="1"/>
  <c r="G12" s="1"/>
  <c r="G11" s="1"/>
  <c r="G10" s="1"/>
  <c r="G9" l="1"/>
  <c r="G77" l="1"/>
  <c r="G58"/>
  <c r="G61"/>
  <c r="G60" s="1"/>
  <c r="G112"/>
  <c r="G111" s="1"/>
  <c r="G110" s="1"/>
  <c r="G109" s="1"/>
  <c r="G108" s="1"/>
  <c r="G19" l="1"/>
  <c r="G18" s="1"/>
  <c r="G17" s="1"/>
  <c r="G16" s="1"/>
  <c r="G66"/>
  <c r="G45"/>
  <c r="G47"/>
  <c r="G76"/>
  <c r="G153"/>
  <c r="G152" s="1"/>
  <c r="G151" s="1"/>
  <c r="G150" s="1"/>
  <c r="G148"/>
  <c r="G147" s="1"/>
  <c r="G146" s="1"/>
  <c r="G145" s="1"/>
  <c r="G143"/>
  <c r="G142" s="1"/>
  <c r="G141" s="1"/>
  <c r="G140" s="1"/>
  <c r="G94"/>
  <c r="G93" s="1"/>
  <c r="G92" s="1"/>
  <c r="G91" s="1"/>
  <c r="G354"/>
  <c r="G353" s="1"/>
  <c r="G351"/>
  <c r="G350" s="1"/>
  <c r="G258"/>
  <c r="G378"/>
  <c r="G349" l="1"/>
  <c r="G456"/>
  <c r="G455" s="1"/>
  <c r="G438"/>
  <c r="G437" s="1"/>
  <c r="G436" s="1"/>
  <c r="G435" s="1"/>
  <c r="G428"/>
  <c r="G427" s="1"/>
  <c r="G426" s="1"/>
  <c r="G425" s="1"/>
  <c r="G327"/>
  <c r="G325" l="1"/>
  <c r="G157"/>
  <c r="G156" s="1"/>
  <c r="G155" s="1"/>
  <c r="G139" l="1"/>
  <c r="G138" s="1"/>
  <c r="G53" l="1"/>
  <c r="G52" s="1"/>
  <c r="G50"/>
  <c r="G49" s="1"/>
  <c r="G329" l="1"/>
  <c r="G324" s="1"/>
  <c r="G315" l="1"/>
  <c r="G320"/>
  <c r="G319" s="1"/>
  <c r="G250"/>
  <c r="G312"/>
  <c r="G318" l="1"/>
  <c r="G317" s="1"/>
  <c r="G311"/>
  <c r="G310" s="1"/>
  <c r="G314"/>
  <c r="G124" l="1"/>
  <c r="G123" s="1"/>
  <c r="G122" s="1"/>
  <c r="G121" s="1"/>
  <c r="G120" s="1"/>
  <c r="G107" s="1"/>
  <c r="G74" l="1"/>
  <c r="G73" s="1"/>
  <c r="G189" l="1"/>
  <c r="G188" s="1"/>
  <c r="G187" s="1"/>
  <c r="G186" s="1"/>
  <c r="G185" s="1"/>
  <c r="G184" s="1"/>
  <c r="G182"/>
  <c r="G181" s="1"/>
  <c r="G180" s="1"/>
  <c r="G179" s="1"/>
  <c r="G178" s="1"/>
  <c r="G175"/>
  <c r="G174" s="1"/>
  <c r="G173" s="1"/>
  <c r="G171"/>
  <c r="G169"/>
  <c r="G164"/>
  <c r="G163" s="1"/>
  <c r="G162" s="1"/>
  <c r="G161" s="1"/>
  <c r="G132"/>
  <c r="G131" s="1"/>
  <c r="G130" s="1"/>
  <c r="G105"/>
  <c r="G103"/>
  <c r="G102" s="1"/>
  <c r="G101" s="1"/>
  <c r="G99"/>
  <c r="G98" s="1"/>
  <c r="G89"/>
  <c r="G88" s="1"/>
  <c r="G87" s="1"/>
  <c r="G86" s="1"/>
  <c r="G83"/>
  <c r="G82" s="1"/>
  <c r="G81" s="1"/>
  <c r="G80" s="1"/>
  <c r="G71"/>
  <c r="G70" s="1"/>
  <c r="G69" s="1"/>
  <c r="G56"/>
  <c r="G37"/>
  <c r="G35"/>
  <c r="G42"/>
  <c r="G40"/>
  <c r="G64"/>
  <c r="G63" s="1"/>
  <c r="G32"/>
  <c r="G30"/>
  <c r="G24"/>
  <c r="G68" l="1"/>
  <c r="G23"/>
  <c r="G22" s="1"/>
  <c r="G21" s="1"/>
  <c r="G15" s="1"/>
  <c r="G97"/>
  <c r="G96" s="1"/>
  <c r="G85" s="1"/>
  <c r="G177"/>
  <c r="G129"/>
  <c r="G128" s="1"/>
  <c r="G127" s="1"/>
  <c r="G29"/>
  <c r="G55"/>
  <c r="G34"/>
  <c r="G44"/>
  <c r="G39"/>
  <c r="G168"/>
  <c r="G167" s="1"/>
  <c r="G166" s="1"/>
  <c r="G28" l="1"/>
  <c r="G27" s="1"/>
  <c r="G26" s="1"/>
  <c r="G8" s="1"/>
  <c r="G126"/>
  <c r="G197"/>
  <c r="G196" s="1"/>
  <c r="G195" s="1"/>
  <c r="G194" s="1"/>
  <c r="G237"/>
  <c r="G236" s="1"/>
  <c r="G234"/>
  <c r="G233" s="1"/>
  <c r="G227"/>
  <c r="G226" s="1"/>
  <c r="G225" s="1"/>
  <c r="G224" s="1"/>
  <c r="G223" s="1"/>
  <c r="G217"/>
  <c r="G216" s="1"/>
  <c r="G214"/>
  <c r="G213" s="1"/>
  <c r="G209"/>
  <c r="G207"/>
  <c r="G202"/>
  <c r="G201" s="1"/>
  <c r="G200" s="1"/>
  <c r="G199" s="1"/>
  <c r="G160" l="1"/>
  <c r="G159" s="1"/>
  <c r="G232"/>
  <c r="G231" s="1"/>
  <c r="G230" s="1"/>
  <c r="G229" s="1"/>
  <c r="G212"/>
  <c r="G211" s="1"/>
  <c r="G206"/>
  <c r="G205" s="1"/>
  <c r="G204" s="1"/>
  <c r="G193" l="1"/>
  <c r="G192" s="1"/>
  <c r="G191" s="1"/>
  <c r="G402"/>
  <c r="G395"/>
  <c r="G393"/>
  <c r="G389"/>
  <c r="G388" s="1"/>
  <c r="G387" s="1"/>
  <c r="G385"/>
  <c r="G383"/>
  <c r="G380"/>
  <c r="G377" s="1"/>
  <c r="G373"/>
  <c r="G372" s="1"/>
  <c r="G371" s="1"/>
  <c r="G370" s="1"/>
  <c r="G369" s="1"/>
  <c r="G359"/>
  <c r="G358" s="1"/>
  <c r="G357" s="1"/>
  <c r="G356" s="1"/>
  <c r="G347"/>
  <c r="G346" s="1"/>
  <c r="G345" s="1"/>
  <c r="G343"/>
  <c r="G342" s="1"/>
  <c r="G340"/>
  <c r="G339" s="1"/>
  <c r="G334"/>
  <c r="G332"/>
  <c r="G308"/>
  <c r="G307" s="1"/>
  <c r="G306" s="1"/>
  <c r="G305" s="1"/>
  <c r="G303"/>
  <c r="G301"/>
  <c r="G296"/>
  <c r="G295" s="1"/>
  <c r="G294" s="1"/>
  <c r="G293" s="1"/>
  <c r="G289"/>
  <c r="G288" s="1"/>
  <c r="G286"/>
  <c r="G285" s="1"/>
  <c r="G282"/>
  <c r="G281" s="1"/>
  <c r="G280" s="1"/>
  <c r="G278"/>
  <c r="G277" s="1"/>
  <c r="G275"/>
  <c r="G273"/>
  <c r="G267"/>
  <c r="G265"/>
  <c r="G262"/>
  <c r="G260"/>
  <c r="G253"/>
  <c r="G246"/>
  <c r="G245" s="1"/>
  <c r="G244" s="1"/>
  <c r="G243" s="1"/>
  <c r="G257" l="1"/>
  <c r="G401"/>
  <c r="G400" s="1"/>
  <c r="G399" s="1"/>
  <c r="G398" s="1"/>
  <c r="G397" s="1"/>
  <c r="G249"/>
  <c r="G248" s="1"/>
  <c r="G242" s="1"/>
  <c r="G252"/>
  <c r="G264"/>
  <c r="G331"/>
  <c r="G323" s="1"/>
  <c r="G322" s="1"/>
  <c r="G300"/>
  <c r="G299" s="1"/>
  <c r="G298" s="1"/>
  <c r="G292" s="1"/>
  <c r="G338"/>
  <c r="G337" s="1"/>
  <c r="G336" s="1"/>
  <c r="G392"/>
  <c r="G391" s="1"/>
  <c r="G272"/>
  <c r="G271" s="1"/>
  <c r="G284"/>
  <c r="G382"/>
  <c r="G376" s="1"/>
  <c r="G375" s="1"/>
  <c r="G368" l="1"/>
  <c r="G270"/>
  <c r="G269" s="1"/>
  <c r="G291"/>
  <c r="G256"/>
  <c r="G255" s="1"/>
  <c r="G241" l="1"/>
  <c r="G239" s="1"/>
  <c r="G471" l="1"/>
  <c r="G469"/>
  <c r="G465"/>
  <c r="G464" s="1"/>
  <c r="G463" s="1"/>
  <c r="G433"/>
  <c r="G432" s="1"/>
  <c r="G431" s="1"/>
  <c r="G430" s="1"/>
  <c r="G423"/>
  <c r="G422" s="1"/>
  <c r="G421" s="1"/>
  <c r="G420" s="1"/>
  <c r="G419" s="1"/>
  <c r="G460"/>
  <c r="G459" s="1"/>
  <c r="G458" s="1"/>
  <c r="G453"/>
  <c r="G452" s="1"/>
  <c r="G451" s="1"/>
  <c r="G448"/>
  <c r="G447" s="1"/>
  <c r="G446" s="1"/>
  <c r="G444"/>
  <c r="G443" s="1"/>
  <c r="G442" s="1"/>
  <c r="G415"/>
  <c r="G414"/>
  <c r="G413" s="1"/>
  <c r="G411"/>
  <c r="G410"/>
  <c r="G450" l="1"/>
  <c r="G409"/>
  <c r="G408" s="1"/>
  <c r="G407" s="1"/>
  <c r="G406" s="1"/>
  <c r="G441"/>
  <c r="G468"/>
  <c r="G467" l="1"/>
  <c r="G462" s="1"/>
  <c r="G440"/>
  <c r="G418" s="1"/>
  <c r="G405"/>
  <c r="G417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404" i="7" l="1"/>
  <c r="G20" i="6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434" l="1"/>
  <c r="G454"/>
  <c r="I461"/>
  <c r="I460" s="1"/>
  <c r="I459" s="1"/>
  <c r="G469"/>
  <c r="H537"/>
  <c r="I605"/>
  <c r="H528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01" s="1"/>
  <c r="G600" s="1"/>
  <c r="G659"/>
  <c r="G658" s="1"/>
  <c r="G685"/>
  <c r="G673" s="1"/>
  <c r="G672" s="1"/>
  <c r="H713"/>
  <c r="H709" s="1"/>
  <c r="G731"/>
  <c r="G730" s="1"/>
  <c r="H121"/>
  <c r="H120" s="1"/>
  <c r="G157"/>
  <c r="G156" s="1"/>
  <c r="I49"/>
  <c r="I48" s="1"/>
  <c r="G251"/>
  <c r="G250" s="1"/>
  <c r="G393"/>
  <c r="G392" s="1"/>
  <c r="H636"/>
  <c r="I709"/>
  <c r="G85"/>
  <c r="G84" s="1"/>
  <c r="G414"/>
  <c r="I445"/>
  <c r="G53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G575"/>
  <c r="G574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G121" l="1"/>
  <c r="G120" s="1"/>
  <c r="I193"/>
  <c r="I708"/>
  <c r="G445"/>
  <c r="I511"/>
  <c r="G49"/>
  <c r="G48" s="1"/>
  <c r="H265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51" i="4" l="1"/>
  <c r="F250" s="1"/>
  <c r="G156" i="2"/>
  <c r="G53"/>
  <c r="F283" i="4"/>
  <c r="F282" s="1"/>
  <c r="F209"/>
  <c r="F205" s="1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H101" s="1"/>
  <c r="F192"/>
  <c r="H228"/>
  <c r="F178"/>
  <c r="G416" i="3"/>
  <c r="F69" i="4"/>
  <c r="F66" s="1"/>
  <c r="F65" s="1"/>
  <c r="F178"/>
  <c r="F69" i="2"/>
  <c r="F105"/>
  <c r="F101" s="1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F189" s="1"/>
  <c r="G23" i="2"/>
  <c r="G22" s="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H53" i="2"/>
  <c r="H46" s="1"/>
  <c r="H156"/>
  <c r="H144" s="1"/>
  <c r="G164"/>
  <c r="G163" s="1"/>
  <c r="G198"/>
  <c r="H214"/>
  <c r="F209"/>
  <c r="F205" s="1"/>
  <c r="F204" s="1"/>
  <c r="F203" s="1"/>
  <c r="F264"/>
  <c r="F263" s="1"/>
  <c r="F283"/>
  <c r="F282" s="1"/>
  <c r="F225" i="4"/>
  <c r="F249"/>
  <c r="G309" i="3"/>
  <c r="G308" s="1"/>
  <c r="G327"/>
  <c r="G338"/>
  <c r="G382"/>
  <c r="G541"/>
  <c r="G552"/>
  <c r="F105" i="4"/>
  <c r="F101" s="1"/>
  <c r="G37" i="3"/>
  <c r="G36" s="1"/>
  <c r="F47" i="2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46" i="2"/>
  <c r="G537" i="3"/>
  <c r="G536" s="1"/>
  <c r="G189" i="2"/>
  <c r="G9"/>
  <c r="F204" i="4"/>
  <c r="H9" i="2"/>
  <c r="F9" i="4"/>
  <c r="F9" i="2"/>
  <c r="G493" i="3"/>
  <c r="G492" s="1"/>
  <c r="G47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533" l="1"/>
  <c r="G532" s="1"/>
  <c r="H533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  <c r="G7" i="7"/>
  <c r="G473" s="1"/>
</calcChain>
</file>

<file path=xl/sharedStrings.xml><?xml version="1.0" encoding="utf-8"?>
<sst xmlns="http://schemas.openxmlformats.org/spreadsheetml/2006/main" count="5064" uniqueCount="556">
  <si>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</si>
  <si>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</si>
  <si>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</si>
  <si>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</si>
  <si>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</si>
  <si>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</si>
  <si>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</si>
  <si>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</si>
  <si>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</si>
  <si>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</si>
  <si>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</si>
  <si>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</si>
  <si>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</si>
  <si>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</si>
  <si>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</si>
  <si>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</si>
  <si>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</si>
  <si>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</si>
  <si>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</si>
  <si>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</si>
  <si>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</si>
  <si>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</si>
  <si>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</si>
  <si>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</si>
  <si>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</si>
  <si>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</si>
  <si>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</si>
  <si>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</si>
  <si>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</si>
  <si>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</si>
  <si>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</si>
  <si>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</si>
  <si>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</si>
  <si>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</si>
  <si>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</si>
  <si>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</si>
  <si>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</si>
  <si>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</si>
  <si>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</si>
  <si>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</si>
  <si>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</si>
  <si>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</si>
  <si>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</si>
  <si>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</si>
  <si>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</si>
  <si>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</si>
  <si>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</si>
  <si>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</si>
  <si>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</si>
  <si>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</si>
  <si>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</si>
  <si>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</si>
  <si>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</si>
  <si>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</si>
  <si>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</si>
  <si>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</si>
  <si>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</si>
  <si>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</si>
  <si>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</si>
  <si>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</si>
  <si>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</si>
  <si>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</si>
  <si>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</si>
  <si>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</si>
  <si>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</si>
  <si>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</si>
  <si>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</si>
  <si>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</si>
  <si>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</si>
  <si>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</si>
  <si>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</si>
  <si>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</si>
  <si>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</si>
  <si>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</si>
  <si>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</si>
  <si>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</si>
  <si>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</si>
  <si>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</si>
  <si>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</si>
  <si>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</si>
  <si>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</si>
  <si>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</si>
  <si>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</si>
  <si>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</si>
  <si>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</si>
  <si>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</si>
  <si>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</si>
  <si>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</si>
  <si>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</si>
  <si>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</si>
  <si>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</si>
  <si>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</si>
  <si>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</si>
  <si>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</si>
  <si>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</si>
  <si>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</si>
  <si>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</si>
  <si>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</si>
  <si>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</si>
  <si>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</si>
  <si>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</si>
  <si>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</si>
  <si>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</si>
  <si>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</si>
  <si>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</si>
  <si>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</si>
  <si>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</si>
  <si>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</si>
  <si>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</si>
  <si>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</si>
  <si>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</si>
  <si>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</si>
  <si>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</si>
  <si>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</si>
  <si>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</si>
  <si>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</si>
  <si>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</si>
  <si>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</si>
  <si>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</si>
  <si>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</si>
  <si>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</si>
  <si>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</si>
  <si>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</si>
  <si>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</si>
  <si>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</si>
  <si>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</si>
  <si>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</si>
  <si>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</si>
  <si>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</si>
  <si>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</si>
  <si>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</si>
  <si>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</si>
  <si>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</si>
  <si>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</si>
  <si>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</si>
  <si>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</si>
  <si>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</si>
  <si>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</si>
  <si>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</si>
  <si>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</si>
  <si>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</si>
  <si>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</si>
  <si>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</si>
  <si>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</si>
  <si>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</si>
  <si>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</si>
  <si>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</si>
  <si>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</si>
  <si>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</si>
  <si>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</si>
  <si>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</si>
  <si>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</si>
  <si>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</si>
  <si>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</si>
  <si>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</si>
  <si>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</si>
  <si>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</si>
  <si>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</si>
  <si>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</si>
  <si>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</si>
  <si>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</si>
  <si>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</si>
  <si>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</si>
  <si>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</si>
  <si>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</si>
  <si>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</si>
  <si>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</si>
  <si>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</si>
  <si>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</si>
  <si>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</si>
  <si>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</si>
  <si>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</si>
  <si>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</si>
  <si>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</si>
  <si>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</si>
  <si>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</si>
  <si>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</si>
  <si>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</si>
  <si>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</si>
  <si>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</si>
  <si>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</si>
  <si>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</si>
  <si>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</si>
  <si>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</si>
  <si>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</si>
  <si>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</si>
  <si>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</si>
  <si>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</si>
  <si>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</si>
  <si>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</si>
  <si>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</si>
  <si>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</si>
  <si>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</si>
  <si>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</si>
  <si>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</si>
  <si>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</si>
  <si>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</si>
  <si>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</si>
  <si>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</si>
  <si>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</si>
  <si>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</si>
  <si>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</si>
  <si>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</si>
  <si>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</si>
  <si>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</si>
  <si>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</si>
  <si>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</si>
  <si>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</si>
  <si>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</si>
  <si>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</si>
  <si>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</si>
  <si>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</si>
  <si>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</si>
  <si>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</si>
  <si>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</si>
  <si>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</si>
  <si>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</si>
  <si>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</si>
  <si>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</si>
  <si>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</si>
  <si>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</si>
  <si>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</si>
  <si>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</si>
  <si>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</si>
  <si>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</si>
  <si>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</si>
  <si>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</si>
  <si>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</si>
  <si>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</si>
  <si>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</si>
  <si>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</si>
  <si>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</si>
  <si>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</si>
  <si>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</si>
  <si>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</si>
  <si>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</si>
  <si>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</si>
  <si>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</si>
  <si>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</si>
  <si>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</si>
  <si>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</si>
  <si>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</si>
  <si>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</si>
  <si>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</si>
  <si>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</si>
  <si>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</si>
  <si>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</si>
  <si>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</si>
  <si>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</si>
  <si>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</si>
  <si>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</si>
  <si>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</si>
  <si>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</si>
  <si>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</si>
  <si>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</si>
  <si>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</si>
  <si>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</si>
  <si>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</si>
  <si>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</si>
  <si>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</si>
  <si>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</si>
  <si>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</si>
  <si>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</si>
  <si>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</si>
  <si>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</si>
  <si>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</si>
  <si>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</si>
  <si>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</si>
  <si>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</si>
  <si>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</si>
  <si>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</si>
  <si>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</si>
  <si>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</si>
  <si>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</si>
  <si>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</si>
  <si>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</si>
  <si>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</si>
  <si>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</si>
  <si>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</si>
  <si>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</si>
  <si>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</si>
  <si>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</si>
  <si>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</si>
  <si>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</si>
  <si>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</si>
  <si>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</si>
  <si>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</si>
  <si>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</si>
  <si>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</si>
  <si>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</si>
  <si>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</si>
  <si>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</si>
  <si>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</si>
  <si>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</si>
  <si>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</si>
  <si>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</si>
  <si>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</si>
  <si>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</si>
  <si>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</si>
  <si>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</si>
  <si>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</si>
  <si>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</si>
  <si>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</si>
  <si>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</si>
  <si>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</si>
  <si>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</si>
  <si>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</si>
  <si>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</si>
  <si>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</si>
  <si>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</si>
  <si>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</si>
  <si>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</si>
  <si>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</si>
  <si>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</si>
  <si>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</si>
  <si>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</si>
  <si>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</si>
  <si>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</si>
  <si>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</si>
  <si>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</si>
  <si>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</si>
  <si>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</si>
  <si>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</si>
  <si>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</si>
  <si>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</si>
  <si>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</si>
  <si>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</si>
  <si>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</si>
  <si>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</si>
  <si>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</si>
  <si>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</si>
  <si>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</si>
  <si>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</si>
  <si>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</si>
  <si>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</si>
  <si>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</si>
  <si>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</si>
  <si>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</si>
  <si>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</si>
  <si>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</si>
  <si>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</si>
  <si>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</si>
  <si>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</si>
  <si>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</si>
  <si>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</si>
  <si>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</si>
  <si>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</si>
  <si>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</si>
  <si>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</si>
  <si>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</si>
  <si>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</si>
  <si>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</si>
  <si>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</si>
  <si>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</si>
  <si>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</si>
  <si>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</si>
  <si>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</si>
  <si>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</si>
  <si>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</si>
  <si>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</si>
  <si>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</si>
  <si>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</si>
  <si>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</si>
  <si>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</si>
  <si>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</si>
  <si>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</si>
  <si>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</si>
  <si>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</si>
  <si>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</si>
  <si>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</si>
  <si>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</si>
  <si>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</si>
  <si>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</si>
  <si>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</si>
  <si>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</si>
  <si>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</si>
  <si>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</si>
  <si>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</si>
  <si>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</si>
  <si>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</si>
  <si>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</si>
  <si>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</si>
  <si>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</si>
  <si>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</si>
  <si>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</si>
  <si>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</si>
  <si>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</si>
  <si>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</si>
  <si>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</si>
  <si>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</si>
  <si>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</si>
  <si>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</si>
  <si>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</si>
  <si>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</si>
  <si>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</si>
  <si>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</si>
  <si>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</si>
  <si>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</si>
  <si>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</si>
  <si>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</si>
  <si>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</si>
  <si>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</si>
  <si>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</si>
  <si>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</si>
  <si>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</si>
  <si>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</si>
  <si>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</si>
  <si>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</si>
  <si>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</si>
  <si>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</si>
  <si>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</si>
  <si>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</si>
  <si>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</si>
  <si>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</si>
  <si>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</si>
  <si>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</si>
  <si>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</si>
  <si>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</si>
  <si>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</si>
  <si>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</si>
  <si>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</si>
  <si>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</si>
  <si>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</si>
  <si>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</si>
  <si>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</si>
  <si>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</si>
  <si>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</si>
  <si>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</si>
  <si>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</si>
  <si>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</si>
  <si>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</si>
  <si>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</si>
  <si>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</si>
  <si>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</si>
  <si>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</si>
  <si>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</si>
  <si>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</si>
  <si>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</si>
  <si>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</si>
  <si>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</si>
  <si>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</si>
  <si>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</si>
  <si>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</si>
  <si>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</si>
  <si>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</si>
  <si>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</si>
  <si>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</si>
  <si>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</si>
  <si>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</si>
  <si>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</si>
  <si>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</si>
  <si>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</si>
  <si>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</si>
  <si>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</si>
  <si>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</si>
  <si>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</si>
  <si>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</si>
  <si>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</si>
  <si>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</si>
  <si>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</si>
  <si>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</si>
  <si>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</si>
  <si>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</si>
  <si>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</si>
  <si>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</si>
  <si>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</si>
  <si>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</si>
  <si>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</si>
  <si>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</si>
  <si>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</si>
  <si>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</si>
  <si>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</si>
  <si>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</si>
  <si>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</si>
  <si>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</si>
  <si>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</si>
  <si>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</si>
  <si>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</si>
  <si>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</si>
  <si>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</si>
  <si>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</si>
  <si>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</si>
  <si>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</si>
  <si>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</si>
  <si>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</si>
  <si>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</si>
  <si>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</si>
  <si>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61 2 00 25200</t>
  </si>
  <si>
    <t>66 1 00 15100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</si>
  <si>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</si>
  <si>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</si>
  <si>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</si>
  <si>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</si>
  <si>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</si>
  <si>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</si>
  <si>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</si>
  <si>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</si>
  <si>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</si>
  <si>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</si>
  <si>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</si>
  <si>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</si>
  <si>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</si>
  <si>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</si>
  <si>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</si>
  <si>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</si>
  <si>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</si>
  <si>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</si>
  <si>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</si>
  <si>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</si>
  <si>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</si>
  <si>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</si>
  <si>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</si>
  <si>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</si>
  <si>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</si>
  <si>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</si>
  <si>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</si>
  <si>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</si>
  <si>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</si>
  <si>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</si>
  <si>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</si>
  <si>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</si>
  <si>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2017 год</t>
  </si>
  <si>
    <t>Дополнительное образование детей</t>
  </si>
  <si>
    <t>81 3 00 04230</t>
  </si>
  <si>
    <t>Расходы на выполнение муниципальных заданий автономными культурно-досуговыми организациями</t>
  </si>
  <si>
    <t>71 2 00 25300</t>
  </si>
  <si>
    <t>71 2 00 25310</t>
  </si>
  <si>
    <t>71 2 00 25320</t>
  </si>
  <si>
    <t>Уплата прочих налогов, сборов и иных платежей муниципальными казенными общеобразовательными организациями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</si>
  <si>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</si>
  <si>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</si>
  <si>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</si>
  <si>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</si>
  <si>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</si>
  <si>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</si>
  <si>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</si>
  <si>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</si>
  <si>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</si>
  <si>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</si>
  <si>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</si>
  <si>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</si>
  <si>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</si>
  <si>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</si>
  <si>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районе."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</si>
  <si>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</si>
  <si>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Муниципальная программа "Пожарная безопасность учреждений культуры Дергачевского муниципального района."</t>
  </si>
  <si>
    <t>Код</t>
  </si>
  <si>
    <t xml:space="preserve">Раздел </t>
  </si>
  <si>
    <t>Подраздел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</si>
  <si>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</si>
  <si>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</si>
  <si>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</si>
  <si>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</si>
  <si>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</si>
  <si>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</si>
  <si>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Приложение 2 
к решению от 30.01.2017г. №08-40
Приложение 5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</si>
</sst>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6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164" fontId="0" fillId="0" borderId="0" xfId="0" applyNumberFormat="1" applyFill="1"/>
    <xf numFmtId="0" fontId="27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wrapText="1"/>
    </xf>
    <xf numFmtId="0" fontId="0" fillId="0" borderId="0" xfId="0" applyFont="1" applyFill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justify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 wrapText="1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29" fillId="0" borderId="2" xfId="0" applyFont="1" applyFill="1" applyBorder="1" applyAlignment="1">
      <alignment horizontal="justify"/>
    </xf>
    <xf numFmtId="164" fontId="31" fillId="0" borderId="0" xfId="0" applyNumberFormat="1" applyFont="1" applyFill="1"/>
    <xf numFmtId="0" fontId="31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justify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/>
    </xf>
    <xf numFmtId="0" fontId="25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0" fontId="4" fillId="0" borderId="14" xfId="0" applyFont="1" applyFill="1" applyBorder="1" applyAlignment="1">
      <alignment horizontal="justify"/>
    </xf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15" fillId="0" borderId="0" xfId="0" applyFont="1" applyFill="1"/>
    <xf numFmtId="0" fontId="9" fillId="0" borderId="2" xfId="0" applyFont="1" applyFill="1" applyBorder="1"/>
    <xf numFmtId="0" fontId="9" fillId="0" borderId="0" xfId="0" applyFont="1" applyFill="1"/>
    <xf numFmtId="0" fontId="0" fillId="0" borderId="2" xfId="0" applyFill="1" applyBorder="1"/>
    <xf numFmtId="0" fontId="17" fillId="0" borderId="2" xfId="0" applyFont="1" applyFill="1" applyBorder="1" applyAlignment="1">
      <alignment horizontal="justify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17" fillId="0" borderId="2" xfId="0" applyNumberFormat="1" applyFont="1" applyFill="1" applyBorder="1" applyAlignment="1">
      <alignment horizontal="right" wrapText="1"/>
    </xf>
    <xf numFmtId="164" fontId="2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4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wrapText="1"/>
    </xf>
    <xf numFmtId="164" fontId="26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1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49" fontId="13" fillId="0" borderId="5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3" fillId="0" borderId="0" xfId="0" applyFont="1" applyFill="1"/>
    <xf numFmtId="0" fontId="6" fillId="0" borderId="2" xfId="0" applyFont="1" applyFill="1" applyBorder="1"/>
    <xf numFmtId="0" fontId="13" fillId="0" borderId="2" xfId="0" applyFont="1" applyFill="1" applyBorder="1" applyAlignment="1">
      <alignment horizontal="center" wrapText="1"/>
    </xf>
    <xf numFmtId="49" fontId="32" fillId="0" borderId="2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49" fontId="17" fillId="0" borderId="2" xfId="0" applyNumberFormat="1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9" fillId="2" borderId="14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vertical="top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wrapText="1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0" fontId="27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justify"/>
    </xf>
    <xf numFmtId="49" fontId="27" fillId="2" borderId="14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vertical="top" wrapText="1"/>
    </xf>
    <xf numFmtId="0" fontId="6" fillId="2" borderId="14" xfId="0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justify"/>
    </xf>
    <xf numFmtId="0" fontId="27" fillId="2" borderId="11" xfId="0" applyFont="1" applyFill="1" applyBorder="1" applyAlignment="1">
      <alignment horizontal="justify"/>
    </xf>
    <xf numFmtId="49" fontId="9" fillId="2" borderId="11" xfId="0" applyNumberFormat="1" applyFont="1" applyFill="1" applyBorder="1" applyAlignment="1">
      <alignment horizontal="center"/>
    </xf>
    <xf numFmtId="49" fontId="9" fillId="2" borderId="11" xfId="0" applyNumberFormat="1" applyFont="1" applyFill="1" applyBorder="1" applyAlignment="1">
      <alignment horizontal="right" wrapText="1"/>
    </xf>
    <xf numFmtId="0" fontId="9" fillId="2" borderId="11" xfId="0" applyFont="1" applyFill="1" applyBorder="1" applyAlignment="1">
      <alignment horizontal="center" wrapText="1"/>
    </xf>
    <xf numFmtId="164" fontId="27" fillId="2" borderId="11" xfId="0" applyNumberFormat="1" applyFont="1" applyFill="1" applyBorder="1" applyAlignment="1">
      <alignment horizontal="right"/>
    </xf>
    <xf numFmtId="0" fontId="14" fillId="0" borderId="0" xfId="0" applyFont="1"/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66" t="s">
        <v>1</v>
      </c>
      <c r="B4" s="466"/>
      <c r="C4" s="466"/>
      <c r="D4" s="466"/>
      <c r="E4" s="466"/>
      <c r="F4" s="466"/>
      <c r="G4" s="466"/>
    </row>
    <row r="5" spans="1:9" ht="15.75">
      <c r="A5" s="466" t="s">
        <v>2</v>
      </c>
      <c r="B5" s="466"/>
      <c r="C5" s="466"/>
      <c r="D5" s="466"/>
      <c r="E5" s="466"/>
      <c r="F5" s="466"/>
      <c r="G5" s="466"/>
    </row>
    <row r="6" spans="1:9" ht="15.75">
      <c r="A6" s="467"/>
      <c r="B6" s="467"/>
      <c r="C6" s="467"/>
      <c r="D6" s="467"/>
      <c r="E6" s="467"/>
      <c r="F6" s="467"/>
      <c r="G6" s="467"/>
    </row>
    <row r="7" spans="1:9" ht="15.75">
      <c r="A7" s="468" t="s">
        <v>3</v>
      </c>
      <c r="B7" s="468"/>
      <c r="C7" s="468"/>
      <c r="D7" s="468"/>
      <c r="E7" s="468"/>
      <c r="F7" s="468"/>
      <c r="G7" s="468"/>
      <c r="H7" s="468"/>
      <c r="I7" s="468"/>
    </row>
    <row r="8" spans="1:9" ht="18.75">
      <c r="A8" s="469" t="s">
        <v>4</v>
      </c>
      <c r="B8" s="469"/>
      <c r="C8" s="469"/>
      <c r="D8" s="469"/>
      <c r="E8" s="469"/>
      <c r="F8" s="469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69" t="s">
        <v>29</v>
      </c>
      <c r="B43" s="469"/>
      <c r="C43" s="469"/>
      <c r="D43" s="469"/>
      <c r="E43" s="469"/>
      <c r="F43" s="469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63" t="s">
        <v>30</v>
      </c>
      <c r="B65" s="464"/>
      <c r="C65" s="464"/>
      <c r="D65" s="464"/>
      <c r="E65" s="464"/>
      <c r="F65" s="465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63" t="s">
        <v>33</v>
      </c>
      <c r="B87" s="464"/>
      <c r="C87" s="464"/>
      <c r="D87" s="464"/>
      <c r="E87" s="464"/>
      <c r="F87" s="465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63" t="s">
        <v>34</v>
      </c>
      <c r="B109" s="464"/>
      <c r="C109" s="464"/>
      <c r="D109" s="464"/>
      <c r="E109" s="464"/>
      <c r="F109" s="465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63" t="s">
        <v>35</v>
      </c>
      <c r="B145" s="464"/>
      <c r="C145" s="464"/>
      <c r="D145" s="464"/>
      <c r="E145" s="464"/>
      <c r="F145" s="465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63" t="s">
        <v>36</v>
      </c>
      <c r="B167" s="464"/>
      <c r="C167" s="464"/>
      <c r="D167" s="464"/>
      <c r="E167" s="464"/>
      <c r="F167" s="465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63" t="s">
        <v>91</v>
      </c>
      <c r="B305" s="464"/>
      <c r="C305" s="464"/>
      <c r="D305" s="464"/>
      <c r="E305" s="464"/>
      <c r="F305" s="465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63" t="s">
        <v>120</v>
      </c>
      <c r="B407" s="464"/>
      <c r="C407" s="464"/>
      <c r="D407" s="464"/>
      <c r="E407" s="464"/>
      <c r="F407" s="465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63" t="s">
        <v>130</v>
      </c>
      <c r="B462" s="464"/>
      <c r="C462" s="464"/>
      <c r="D462" s="464"/>
      <c r="E462" s="464"/>
      <c r="F462" s="465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63" t="s">
        <v>131</v>
      </c>
      <c r="B484" s="464"/>
      <c r="C484" s="464"/>
      <c r="D484" s="464"/>
      <c r="E484" s="464"/>
      <c r="F484" s="465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63" t="s">
        <v>132</v>
      </c>
      <c r="B506" s="464"/>
      <c r="C506" s="464"/>
      <c r="D506" s="464"/>
      <c r="E506" s="464"/>
      <c r="F506" s="465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63" t="s">
        <v>133</v>
      </c>
      <c r="B532" s="464"/>
      <c r="C532" s="464"/>
      <c r="D532" s="464"/>
      <c r="E532" s="464"/>
      <c r="F532" s="465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70" t="s">
        <v>135</v>
      </c>
      <c r="B559" s="471"/>
      <c r="C559" s="471"/>
      <c r="D559" s="471"/>
      <c r="E559" s="471"/>
      <c r="F559" s="472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73" t="s">
        <v>136</v>
      </c>
      <c r="B560" s="474"/>
      <c r="C560" s="474"/>
      <c r="D560" s="474"/>
      <c r="E560" s="474"/>
      <c r="F560" s="475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1" t="s">
        <v>137</v>
      </c>
      <c r="E1" s="481"/>
      <c r="F1" s="481"/>
      <c r="G1" s="172"/>
    </row>
    <row r="2" spans="1:8" s="170" customFormat="1" ht="15.75">
      <c r="A2" s="466" t="s">
        <v>138</v>
      </c>
      <c r="B2" s="466"/>
      <c r="C2" s="466"/>
      <c r="D2" s="466"/>
      <c r="E2" s="466"/>
      <c r="F2" s="466"/>
    </row>
    <row r="3" spans="1:8" s="170" customFormat="1" ht="15.75">
      <c r="A3" s="466" t="s">
        <v>139</v>
      </c>
      <c r="B3" s="466"/>
      <c r="C3" s="466"/>
      <c r="D3" s="466"/>
      <c r="E3" s="466"/>
      <c r="F3" s="466"/>
    </row>
    <row r="4" spans="1:8" s="170" customFormat="1" ht="15.75">
      <c r="A4" s="466" t="s">
        <v>140</v>
      </c>
      <c r="B4" s="466"/>
      <c r="C4" s="466"/>
      <c r="D4" s="466"/>
      <c r="E4" s="466"/>
      <c r="F4" s="466"/>
    </row>
    <row r="5" spans="1:8" s="170" customFormat="1" ht="15.75">
      <c r="A5" s="467"/>
      <c r="B5" s="467"/>
      <c r="C5" s="467"/>
      <c r="D5" s="467"/>
      <c r="E5" s="467"/>
      <c r="F5" s="467"/>
    </row>
    <row r="6" spans="1:8" s="170" customFormat="1" ht="16.5" thickBot="1">
      <c r="A6" s="482" t="s">
        <v>3</v>
      </c>
      <c r="B6" s="482"/>
      <c r="C6" s="482"/>
      <c r="D6" s="482"/>
      <c r="E6" s="482"/>
      <c r="F6" s="483"/>
    </row>
    <row r="7" spans="1:8" ht="31.5" customHeight="1">
      <c r="A7" s="47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8" t="s">
        <v>146</v>
      </c>
      <c r="G7" s="480" t="s">
        <v>147</v>
      </c>
      <c r="H7" s="480" t="s">
        <v>148</v>
      </c>
    </row>
    <row r="8" spans="1:8" ht="15.75" thickBot="1">
      <c r="A8" s="477"/>
      <c r="B8" s="176"/>
      <c r="C8" s="176"/>
      <c r="D8" s="177"/>
      <c r="E8" s="178"/>
      <c r="F8" s="479"/>
      <c r="G8" s="480"/>
      <c r="H8" s="48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66" t="s">
        <v>1</v>
      </c>
      <c r="B4" s="466"/>
      <c r="C4" s="466"/>
      <c r="D4" s="466"/>
      <c r="E4" s="466"/>
      <c r="F4" s="466"/>
      <c r="G4" s="466"/>
    </row>
    <row r="5" spans="1:7" ht="15.75">
      <c r="A5" s="466" t="s">
        <v>2</v>
      </c>
      <c r="B5" s="466"/>
      <c r="C5" s="466"/>
      <c r="D5" s="466"/>
      <c r="E5" s="466"/>
      <c r="F5" s="466"/>
      <c r="G5" s="466"/>
    </row>
    <row r="6" spans="1:7" ht="15.75">
      <c r="A6" s="467"/>
      <c r="B6" s="467"/>
      <c r="C6" s="467"/>
      <c r="D6" s="467"/>
      <c r="E6" s="467"/>
      <c r="F6" s="467"/>
      <c r="G6" s="467"/>
    </row>
    <row r="7" spans="1:7" ht="15.75">
      <c r="A7" s="468" t="s">
        <v>3</v>
      </c>
      <c r="B7" s="468"/>
      <c r="C7" s="468"/>
      <c r="D7" s="468"/>
      <c r="E7" s="468"/>
      <c r="F7" s="468"/>
      <c r="G7" s="468"/>
    </row>
    <row r="8" spans="1:7" ht="18.75">
      <c r="A8" s="469" t="s">
        <v>4</v>
      </c>
      <c r="B8" s="469"/>
      <c r="C8" s="469"/>
      <c r="D8" s="469"/>
      <c r="E8" s="469"/>
      <c r="F8" s="469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69" t="s">
        <v>29</v>
      </c>
      <c r="B46" s="469"/>
      <c r="C46" s="469"/>
      <c r="D46" s="469"/>
      <c r="E46" s="469"/>
      <c r="F46" s="469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63" t="s">
        <v>30</v>
      </c>
      <c r="B68" s="464"/>
      <c r="C68" s="464"/>
      <c r="D68" s="464"/>
      <c r="E68" s="464"/>
      <c r="F68" s="465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63" t="s">
        <v>33</v>
      </c>
      <c r="B90" s="464"/>
      <c r="C90" s="464"/>
      <c r="D90" s="464"/>
      <c r="E90" s="464"/>
      <c r="F90" s="465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63" t="s">
        <v>34</v>
      </c>
      <c r="B112" s="464"/>
      <c r="C112" s="464"/>
      <c r="D112" s="464"/>
      <c r="E112" s="464"/>
      <c r="F112" s="465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63" t="s">
        <v>35</v>
      </c>
      <c r="B148" s="464"/>
      <c r="C148" s="464"/>
      <c r="D148" s="464"/>
      <c r="E148" s="464"/>
      <c r="F148" s="465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63" t="s">
        <v>36</v>
      </c>
      <c r="B170" s="464"/>
      <c r="C170" s="464"/>
      <c r="D170" s="464"/>
      <c r="E170" s="464"/>
      <c r="F170" s="465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63" t="s">
        <v>91</v>
      </c>
      <c r="B322" s="464"/>
      <c r="C322" s="464"/>
      <c r="D322" s="464"/>
      <c r="E322" s="464"/>
      <c r="F322" s="465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63" t="s">
        <v>120</v>
      </c>
      <c r="B434" s="464"/>
      <c r="C434" s="464"/>
      <c r="D434" s="464"/>
      <c r="E434" s="464"/>
      <c r="F434" s="465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63" t="s">
        <v>130</v>
      </c>
      <c r="B492" s="464"/>
      <c r="C492" s="464"/>
      <c r="D492" s="464"/>
      <c r="E492" s="464"/>
      <c r="F492" s="465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63" t="s">
        <v>131</v>
      </c>
      <c r="B514" s="464"/>
      <c r="C514" s="464"/>
      <c r="D514" s="464"/>
      <c r="E514" s="464"/>
      <c r="F514" s="465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63" t="s">
        <v>132</v>
      </c>
      <c r="B536" s="464"/>
      <c r="C536" s="464"/>
      <c r="D536" s="464"/>
      <c r="E536" s="464"/>
      <c r="F536" s="465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63" t="s">
        <v>133</v>
      </c>
      <c r="B562" s="464"/>
      <c r="C562" s="464"/>
      <c r="D562" s="464"/>
      <c r="E562" s="464"/>
      <c r="F562" s="465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70" t="s">
        <v>135</v>
      </c>
      <c r="B589" s="471"/>
      <c r="C589" s="471"/>
      <c r="D589" s="471"/>
      <c r="E589" s="471"/>
      <c r="F589" s="472"/>
      <c r="G589" s="166">
        <v>5381.6</v>
      </c>
    </row>
    <row r="590" spans="1:7" s="169" customFormat="1" ht="18.75">
      <c r="A590" s="473" t="s">
        <v>136</v>
      </c>
      <c r="B590" s="474"/>
      <c r="C590" s="474"/>
      <c r="D590" s="474"/>
      <c r="E590" s="474"/>
      <c r="F590" s="475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81" t="s">
        <v>137</v>
      </c>
      <c r="E1" s="481"/>
      <c r="F1" s="481"/>
    </row>
    <row r="2" spans="1:6" s="170" customFormat="1" ht="15.75">
      <c r="A2" s="466" t="s">
        <v>138</v>
      </c>
      <c r="B2" s="466"/>
      <c r="C2" s="466"/>
      <c r="D2" s="466"/>
      <c r="E2" s="466"/>
      <c r="F2" s="466"/>
    </row>
    <row r="3" spans="1:6" s="170" customFormat="1" ht="15.75">
      <c r="A3" s="466" t="s">
        <v>139</v>
      </c>
      <c r="B3" s="466"/>
      <c r="C3" s="466"/>
      <c r="D3" s="466"/>
      <c r="E3" s="466"/>
      <c r="F3" s="466"/>
    </row>
    <row r="4" spans="1:6" s="170" customFormat="1" ht="15.75">
      <c r="A4" s="466" t="s">
        <v>191</v>
      </c>
      <c r="B4" s="466"/>
      <c r="C4" s="466"/>
      <c r="D4" s="466"/>
      <c r="E4" s="466"/>
      <c r="F4" s="466"/>
    </row>
    <row r="5" spans="1:6" s="170" customFormat="1" ht="15.75">
      <c r="A5" s="467"/>
      <c r="B5" s="467"/>
      <c r="C5" s="467"/>
      <c r="D5" s="467"/>
      <c r="E5" s="467"/>
      <c r="F5" s="467"/>
    </row>
    <row r="6" spans="1:6" s="170" customFormat="1" ht="16.5" thickBot="1">
      <c r="A6" s="482" t="s">
        <v>3</v>
      </c>
      <c r="B6" s="482"/>
      <c r="C6" s="482"/>
      <c r="D6" s="482"/>
      <c r="E6" s="482"/>
      <c r="F6" s="483"/>
    </row>
    <row r="7" spans="1:6" ht="31.5" customHeight="1">
      <c r="A7" s="47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8" t="s">
        <v>146</v>
      </c>
    </row>
    <row r="8" spans="1:6" ht="15.75" customHeight="1" thickBot="1">
      <c r="A8" s="477"/>
      <c r="B8" s="176"/>
      <c r="C8" s="176"/>
      <c r="D8" s="177"/>
      <c r="E8" s="178"/>
      <c r="F8" s="479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66" t="s">
        <v>192</v>
      </c>
      <c r="B2" s="466"/>
      <c r="C2" s="466"/>
      <c r="D2" s="466"/>
      <c r="E2" s="466"/>
      <c r="F2" s="466"/>
      <c r="G2" s="466"/>
    </row>
    <row r="3" spans="1:9" ht="15.75">
      <c r="A3" s="466" t="s">
        <v>2</v>
      </c>
      <c r="B3" s="466"/>
      <c r="C3" s="466"/>
      <c r="D3" s="466"/>
      <c r="E3" s="466"/>
      <c r="F3" s="466"/>
      <c r="G3" s="466"/>
    </row>
    <row r="4" spans="1:9" ht="3" customHeight="1">
      <c r="A4" s="467"/>
      <c r="B4" s="467"/>
      <c r="C4" s="467"/>
      <c r="D4" s="467"/>
      <c r="E4" s="467"/>
      <c r="F4" s="467"/>
      <c r="G4" s="467"/>
    </row>
    <row r="5" spans="1:9" ht="15.75">
      <c r="A5" s="468" t="s">
        <v>3</v>
      </c>
      <c r="B5" s="468"/>
      <c r="C5" s="468"/>
      <c r="D5" s="468"/>
      <c r="E5" s="468"/>
      <c r="F5" s="468"/>
      <c r="G5" s="468"/>
      <c r="H5" s="468"/>
      <c r="I5" s="468"/>
    </row>
    <row r="6" spans="1:9" ht="21.75" customHeight="1">
      <c r="A6" s="484" t="s">
        <v>141</v>
      </c>
      <c r="B6" s="484" t="s">
        <v>187</v>
      </c>
      <c r="C6" s="485" t="s">
        <v>188</v>
      </c>
      <c r="D6" s="485"/>
      <c r="E6" s="486" t="s">
        <v>189</v>
      </c>
      <c r="F6" s="487" t="s">
        <v>190</v>
      </c>
      <c r="G6" s="484" t="s">
        <v>146</v>
      </c>
      <c r="H6" s="488">
        <v>2015</v>
      </c>
      <c r="I6" s="488">
        <v>2016</v>
      </c>
    </row>
    <row r="7" spans="1:9">
      <c r="A7" s="484"/>
      <c r="B7" s="484"/>
      <c r="C7" s="489"/>
      <c r="D7" s="490"/>
      <c r="E7" s="486"/>
      <c r="F7" s="487"/>
      <c r="G7" s="484"/>
      <c r="H7" s="488"/>
      <c r="I7" s="488"/>
    </row>
    <row r="8" spans="1:9" ht="15.75" hidden="1">
      <c r="A8" s="491" t="s">
        <v>4</v>
      </c>
      <c r="B8" s="491"/>
      <c r="C8" s="491"/>
      <c r="D8" s="491"/>
      <c r="E8" s="491"/>
      <c r="F8" s="491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91" t="s">
        <v>29</v>
      </c>
      <c r="B48" s="491"/>
      <c r="C48" s="491"/>
      <c r="D48" s="491"/>
      <c r="E48" s="491"/>
      <c r="F48" s="491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95" t="s">
        <v>30</v>
      </c>
      <c r="B84" s="496"/>
      <c r="C84" s="496"/>
      <c r="D84" s="496"/>
      <c r="E84" s="496"/>
      <c r="F84" s="497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95" t="s">
        <v>33</v>
      </c>
      <c r="B120" s="496"/>
      <c r="C120" s="496"/>
      <c r="D120" s="496"/>
      <c r="E120" s="496"/>
      <c r="F120" s="497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95" t="s">
        <v>34</v>
      </c>
      <c r="B156" s="496"/>
      <c r="C156" s="496"/>
      <c r="D156" s="496"/>
      <c r="E156" s="496"/>
      <c r="F156" s="497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95" t="s">
        <v>35</v>
      </c>
      <c r="B192" s="496"/>
      <c r="C192" s="496"/>
      <c r="D192" s="496"/>
      <c r="E192" s="496"/>
      <c r="F192" s="497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95" t="s">
        <v>36</v>
      </c>
      <c r="B228" s="496"/>
      <c r="C228" s="496"/>
      <c r="D228" s="496"/>
      <c r="E228" s="496"/>
      <c r="F228" s="497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95" t="s">
        <v>120</v>
      </c>
      <c r="B464" s="496"/>
      <c r="C464" s="496"/>
      <c r="D464" s="496"/>
      <c r="E464" s="496"/>
      <c r="F464" s="497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95" t="s">
        <v>130</v>
      </c>
      <c r="B600" s="496"/>
      <c r="C600" s="496"/>
      <c r="D600" s="496"/>
      <c r="E600" s="496"/>
      <c r="F600" s="497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95" t="s">
        <v>131</v>
      </c>
      <c r="B636" s="496"/>
      <c r="C636" s="496"/>
      <c r="D636" s="496"/>
      <c r="E636" s="496"/>
      <c r="F636" s="497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95" t="s">
        <v>132</v>
      </c>
      <c r="B672" s="496"/>
      <c r="C672" s="496"/>
      <c r="D672" s="496"/>
      <c r="E672" s="496"/>
      <c r="F672" s="497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95" t="s">
        <v>133</v>
      </c>
      <c r="B708" s="496"/>
      <c r="C708" s="496"/>
      <c r="D708" s="496"/>
      <c r="E708" s="496"/>
      <c r="F708" s="497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70" t="s">
        <v>135</v>
      </c>
      <c r="B745" s="471"/>
      <c r="C745" s="471"/>
      <c r="D745" s="471"/>
      <c r="E745" s="471"/>
      <c r="F745" s="472"/>
      <c r="G745" s="166">
        <v>0</v>
      </c>
      <c r="H745" s="166">
        <v>0</v>
      </c>
      <c r="I745" s="166">
        <v>0</v>
      </c>
    </row>
    <row r="746" spans="1:9" ht="18.75" hidden="1">
      <c r="A746" s="492" t="s">
        <v>136</v>
      </c>
      <c r="B746" s="493"/>
      <c r="C746" s="493"/>
      <c r="D746" s="493"/>
      <c r="E746" s="493"/>
      <c r="F746" s="494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1" t="s">
        <v>137</v>
      </c>
      <c r="E1" s="481"/>
      <c r="F1" s="481"/>
      <c r="G1" s="172"/>
    </row>
    <row r="2" spans="1:8" s="170" customFormat="1" ht="15.75">
      <c r="A2" s="466" t="s">
        <v>138</v>
      </c>
      <c r="B2" s="466"/>
      <c r="C2" s="466"/>
      <c r="D2" s="466"/>
      <c r="E2" s="466"/>
      <c r="F2" s="466"/>
    </row>
    <row r="3" spans="1:8" s="170" customFormat="1" ht="15.75">
      <c r="A3" s="466" t="s">
        <v>139</v>
      </c>
      <c r="B3" s="466"/>
      <c r="C3" s="466"/>
      <c r="D3" s="466"/>
      <c r="E3" s="466"/>
      <c r="F3" s="466"/>
    </row>
    <row r="4" spans="1:8" s="170" customFormat="1" ht="15.75">
      <c r="A4" s="466" t="s">
        <v>205</v>
      </c>
      <c r="B4" s="466"/>
      <c r="C4" s="466"/>
      <c r="D4" s="466"/>
      <c r="E4" s="466"/>
      <c r="F4" s="466"/>
    </row>
    <row r="5" spans="1:8" s="170" customFormat="1" ht="15.75">
      <c r="A5" s="467"/>
      <c r="B5" s="467"/>
      <c r="C5" s="467"/>
      <c r="D5" s="467"/>
      <c r="E5" s="467"/>
      <c r="F5" s="467"/>
    </row>
    <row r="6" spans="1:8" s="170" customFormat="1" ht="16.5" thickBot="1">
      <c r="A6" s="482" t="s">
        <v>3</v>
      </c>
      <c r="B6" s="482"/>
      <c r="C6" s="482"/>
      <c r="D6" s="482"/>
      <c r="E6" s="482"/>
      <c r="F6" s="483"/>
    </row>
    <row r="7" spans="1:8" ht="31.5" customHeight="1">
      <c r="A7" s="47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8" t="s">
        <v>146</v>
      </c>
      <c r="G7" s="480" t="s">
        <v>147</v>
      </c>
      <c r="H7" s="480" t="s">
        <v>148</v>
      </c>
    </row>
    <row r="8" spans="1:8" ht="15.75" thickBot="1">
      <c r="A8" s="477"/>
      <c r="B8" s="176"/>
      <c r="C8" s="176"/>
      <c r="D8" s="177"/>
      <c r="E8" s="178"/>
      <c r="F8" s="479"/>
      <c r="G8" s="480"/>
      <c r="H8" s="48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475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431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0" ht="81" customHeight="1">
      <c r="A1" s="498" t="s">
        <v>555</v>
      </c>
      <c r="B1" s="498"/>
      <c r="C1" s="498"/>
      <c r="D1" s="498"/>
      <c r="E1" s="498"/>
      <c r="F1" s="498"/>
      <c r="G1" s="498"/>
    </row>
    <row r="2" spans="1:10" ht="46.5" customHeight="1">
      <c r="A2" s="500" t="s">
        <v>521</v>
      </c>
      <c r="B2" s="500"/>
      <c r="C2" s="500"/>
      <c r="D2" s="500"/>
      <c r="E2" s="500"/>
      <c r="F2" s="500"/>
      <c r="G2" s="500"/>
    </row>
    <row r="3" spans="1:10">
      <c r="A3" s="501" t="s">
        <v>245</v>
      </c>
      <c r="B3" s="501"/>
      <c r="C3" s="501"/>
      <c r="D3" s="501"/>
      <c r="E3" s="501"/>
      <c r="F3" s="501"/>
      <c r="G3" s="501"/>
    </row>
    <row r="4" spans="1:10" ht="15" customHeight="1">
      <c r="A4" s="502" t="s">
        <v>141</v>
      </c>
      <c r="B4" s="499" t="s">
        <v>546</v>
      </c>
      <c r="C4" s="505" t="s">
        <v>547</v>
      </c>
      <c r="D4" s="505" t="s">
        <v>548</v>
      </c>
      <c r="E4" s="503" t="s">
        <v>144</v>
      </c>
      <c r="F4" s="504" t="s">
        <v>145</v>
      </c>
      <c r="G4" s="499" t="s">
        <v>490</v>
      </c>
    </row>
    <row r="5" spans="1:10" ht="32.25" customHeight="1">
      <c r="A5" s="502"/>
      <c r="B5" s="499"/>
      <c r="C5" s="505"/>
      <c r="D5" s="505"/>
      <c r="E5" s="503"/>
      <c r="F5" s="504"/>
      <c r="G5" s="499"/>
    </row>
    <row r="6" spans="1:10">
      <c r="A6" s="441">
        <v>1</v>
      </c>
      <c r="B6" s="441">
        <v>2</v>
      </c>
      <c r="C6" s="442" t="s">
        <v>491</v>
      </c>
      <c r="D6" s="442" t="s">
        <v>492</v>
      </c>
      <c r="E6" s="443">
        <v>5</v>
      </c>
      <c r="F6" s="443">
        <v>6</v>
      </c>
      <c r="G6" s="444">
        <v>7</v>
      </c>
    </row>
    <row r="7" spans="1:10" ht="40.5">
      <c r="A7" s="321" t="s">
        <v>37</v>
      </c>
      <c r="B7" s="322" t="s">
        <v>236</v>
      </c>
      <c r="C7" s="323"/>
      <c r="D7" s="323"/>
      <c r="E7" s="324"/>
      <c r="F7" s="324"/>
      <c r="G7" s="325">
        <f>G8+G126+G138+G159+G177+G184+G107</f>
        <v>38499.600000000006</v>
      </c>
    </row>
    <row r="8" spans="1:10" s="329" customFormat="1" ht="18.75">
      <c r="A8" s="326" t="s">
        <v>5</v>
      </c>
      <c r="B8" s="327" t="s">
        <v>236</v>
      </c>
      <c r="C8" s="323" t="s">
        <v>206</v>
      </c>
      <c r="D8" s="323"/>
      <c r="E8" s="324"/>
      <c r="F8" s="324"/>
      <c r="G8" s="325">
        <f>G15+G26+G80+G85+G9</f>
        <v>21080.5</v>
      </c>
      <c r="H8" s="328"/>
      <c r="I8" s="328"/>
      <c r="J8" s="328"/>
    </row>
    <row r="9" spans="1:10" s="329" customFormat="1" ht="47.25">
      <c r="A9" s="330" t="s">
        <v>6</v>
      </c>
      <c r="B9" s="331" t="s">
        <v>236</v>
      </c>
      <c r="C9" s="323" t="s">
        <v>206</v>
      </c>
      <c r="D9" s="323" t="s">
        <v>220</v>
      </c>
      <c r="E9" s="324"/>
      <c r="F9" s="324"/>
      <c r="G9" s="325">
        <f>G11</f>
        <v>1132.5</v>
      </c>
    </row>
    <row r="10" spans="1:10" s="329" customFormat="1">
      <c r="A10" s="332" t="s">
        <v>208</v>
      </c>
      <c r="B10" s="333" t="s">
        <v>236</v>
      </c>
      <c r="C10" s="334" t="s">
        <v>206</v>
      </c>
      <c r="D10" s="334" t="s">
        <v>220</v>
      </c>
      <c r="E10" s="335" t="s">
        <v>271</v>
      </c>
      <c r="F10" s="335"/>
      <c r="G10" s="336">
        <f>G11</f>
        <v>1132.5</v>
      </c>
    </row>
    <row r="11" spans="1:10" ht="21" customHeight="1">
      <c r="A11" s="347" t="s">
        <v>213</v>
      </c>
      <c r="B11" s="333" t="s">
        <v>236</v>
      </c>
      <c r="C11" s="334" t="s">
        <v>206</v>
      </c>
      <c r="D11" s="334" t="s">
        <v>220</v>
      </c>
      <c r="E11" s="335" t="s">
        <v>376</v>
      </c>
      <c r="F11" s="335"/>
      <c r="G11" s="336">
        <f>G12</f>
        <v>1132.5</v>
      </c>
    </row>
    <row r="12" spans="1:10" ht="31.5">
      <c r="A12" s="347" t="s">
        <v>542</v>
      </c>
      <c r="B12" s="333" t="s">
        <v>236</v>
      </c>
      <c r="C12" s="334" t="s">
        <v>206</v>
      </c>
      <c r="D12" s="334" t="s">
        <v>220</v>
      </c>
      <c r="E12" s="335" t="s">
        <v>541</v>
      </c>
      <c r="F12" s="335"/>
      <c r="G12" s="336">
        <f>G13</f>
        <v>1132.5</v>
      </c>
    </row>
    <row r="13" spans="1:10" ht="68.25" customHeight="1">
      <c r="A13" s="332" t="s">
        <v>359</v>
      </c>
      <c r="B13" s="333" t="s">
        <v>236</v>
      </c>
      <c r="C13" s="334" t="s">
        <v>206</v>
      </c>
      <c r="D13" s="334" t="s">
        <v>220</v>
      </c>
      <c r="E13" s="335" t="s">
        <v>541</v>
      </c>
      <c r="F13" s="335">
        <v>100</v>
      </c>
      <c r="G13" s="336">
        <f>G14</f>
        <v>1132.5</v>
      </c>
    </row>
    <row r="14" spans="1:10" ht="31.5">
      <c r="A14" s="332" t="s">
        <v>210</v>
      </c>
      <c r="B14" s="333" t="s">
        <v>236</v>
      </c>
      <c r="C14" s="334" t="s">
        <v>206</v>
      </c>
      <c r="D14" s="334" t="s">
        <v>220</v>
      </c>
      <c r="E14" s="335" t="s">
        <v>541</v>
      </c>
      <c r="F14" s="335">
        <v>120</v>
      </c>
      <c r="G14" s="336">
        <f>1132.5</f>
        <v>1132.5</v>
      </c>
    </row>
    <row r="15" spans="1:10" s="329" customFormat="1" ht="50.25" customHeight="1">
      <c r="A15" s="330" t="s">
        <v>38</v>
      </c>
      <c r="B15" s="331" t="s">
        <v>236</v>
      </c>
      <c r="C15" s="323" t="s">
        <v>206</v>
      </c>
      <c r="D15" s="323" t="s">
        <v>207</v>
      </c>
      <c r="E15" s="324"/>
      <c r="F15" s="324"/>
      <c r="G15" s="325">
        <f>G21+G16</f>
        <v>792.7</v>
      </c>
    </row>
    <row r="16" spans="1:10" s="329" customFormat="1" ht="44.25" customHeight="1">
      <c r="A16" s="330" t="s">
        <v>294</v>
      </c>
      <c r="B16" s="331" t="s">
        <v>236</v>
      </c>
      <c r="C16" s="323" t="s">
        <v>206</v>
      </c>
      <c r="D16" s="323" t="s">
        <v>207</v>
      </c>
      <c r="E16" s="324" t="s">
        <v>289</v>
      </c>
      <c r="F16" s="324"/>
      <c r="G16" s="325">
        <f>G17</f>
        <v>49.5</v>
      </c>
    </row>
    <row r="17" spans="1:13" s="329" customFormat="1" ht="63" customHeight="1">
      <c r="A17" s="332" t="s">
        <v>373</v>
      </c>
      <c r="B17" s="333" t="s">
        <v>236</v>
      </c>
      <c r="C17" s="334" t="s">
        <v>206</v>
      </c>
      <c r="D17" s="334" t="s">
        <v>207</v>
      </c>
      <c r="E17" s="335" t="s">
        <v>374</v>
      </c>
      <c r="F17" s="324"/>
      <c r="G17" s="336">
        <f>G18</f>
        <v>49.5</v>
      </c>
    </row>
    <row r="18" spans="1:13" s="329" customFormat="1" ht="42.75" customHeight="1">
      <c r="A18" s="332" t="s">
        <v>530</v>
      </c>
      <c r="B18" s="333" t="s">
        <v>236</v>
      </c>
      <c r="C18" s="334" t="s">
        <v>206</v>
      </c>
      <c r="D18" s="334" t="s">
        <v>207</v>
      </c>
      <c r="E18" s="335" t="s">
        <v>531</v>
      </c>
      <c r="F18" s="324"/>
      <c r="G18" s="336">
        <f>G19</f>
        <v>49.5</v>
      </c>
    </row>
    <row r="19" spans="1:13" s="329" customFormat="1" ht="45.75" customHeight="1">
      <c r="A19" s="332" t="s">
        <v>359</v>
      </c>
      <c r="B19" s="333" t="s">
        <v>236</v>
      </c>
      <c r="C19" s="334" t="s">
        <v>206</v>
      </c>
      <c r="D19" s="334" t="s">
        <v>207</v>
      </c>
      <c r="E19" s="335" t="s">
        <v>531</v>
      </c>
      <c r="F19" s="335">
        <v>100</v>
      </c>
      <c r="G19" s="336">
        <f>G20</f>
        <v>49.5</v>
      </c>
    </row>
    <row r="20" spans="1:13" s="329" customFormat="1" ht="50.25" customHeight="1">
      <c r="A20" s="439" t="s">
        <v>210</v>
      </c>
      <c r="B20" s="446" t="s">
        <v>236</v>
      </c>
      <c r="C20" s="447" t="s">
        <v>206</v>
      </c>
      <c r="D20" s="447" t="s">
        <v>207</v>
      </c>
      <c r="E20" s="448" t="s">
        <v>531</v>
      </c>
      <c r="F20" s="448">
        <v>120</v>
      </c>
      <c r="G20" s="438">
        <f>42.8+6.7</f>
        <v>49.5</v>
      </c>
    </row>
    <row r="21" spans="1:13">
      <c r="A21" s="332" t="s">
        <v>208</v>
      </c>
      <c r="B21" s="333" t="s">
        <v>236</v>
      </c>
      <c r="C21" s="334" t="s">
        <v>206</v>
      </c>
      <c r="D21" s="334" t="s">
        <v>207</v>
      </c>
      <c r="E21" s="335" t="s">
        <v>271</v>
      </c>
      <c r="F21" s="335"/>
      <c r="G21" s="336">
        <f>G22</f>
        <v>743.2</v>
      </c>
      <c r="K21" s="337"/>
      <c r="L21" s="337"/>
      <c r="M21" s="337"/>
    </row>
    <row r="22" spans="1:13" ht="19.5" customHeight="1">
      <c r="A22" s="332" t="s">
        <v>209</v>
      </c>
      <c r="B22" s="333" t="s">
        <v>236</v>
      </c>
      <c r="C22" s="334" t="s">
        <v>206</v>
      </c>
      <c r="D22" s="334" t="s">
        <v>207</v>
      </c>
      <c r="E22" s="335" t="s">
        <v>435</v>
      </c>
      <c r="F22" s="335"/>
      <c r="G22" s="336">
        <f>G23</f>
        <v>743.2</v>
      </c>
    </row>
    <row r="23" spans="1:13" ht="31.5">
      <c r="A23" s="332" t="s">
        <v>211</v>
      </c>
      <c r="B23" s="333" t="s">
        <v>236</v>
      </c>
      <c r="C23" s="334" t="s">
        <v>206</v>
      </c>
      <c r="D23" s="334" t="s">
        <v>207</v>
      </c>
      <c r="E23" s="335" t="s">
        <v>392</v>
      </c>
      <c r="F23" s="335"/>
      <c r="G23" s="336">
        <f>G24</f>
        <v>743.2</v>
      </c>
    </row>
    <row r="24" spans="1:13" ht="69" customHeight="1">
      <c r="A24" s="332" t="s">
        <v>359</v>
      </c>
      <c r="B24" s="333" t="s">
        <v>236</v>
      </c>
      <c r="C24" s="334" t="s">
        <v>206</v>
      </c>
      <c r="D24" s="334" t="s">
        <v>207</v>
      </c>
      <c r="E24" s="335" t="s">
        <v>392</v>
      </c>
      <c r="F24" s="335">
        <v>100</v>
      </c>
      <c r="G24" s="336">
        <f>G25</f>
        <v>743.2</v>
      </c>
    </row>
    <row r="25" spans="1:13" ht="31.5">
      <c r="A25" s="332" t="s">
        <v>210</v>
      </c>
      <c r="B25" s="333" t="s">
        <v>236</v>
      </c>
      <c r="C25" s="334" t="s">
        <v>206</v>
      </c>
      <c r="D25" s="334" t="s">
        <v>207</v>
      </c>
      <c r="E25" s="335" t="s">
        <v>392</v>
      </c>
      <c r="F25" s="335">
        <v>120</v>
      </c>
      <c r="G25" s="336">
        <v>743.2</v>
      </c>
    </row>
    <row r="26" spans="1:13" ht="63">
      <c r="A26" s="330" t="s">
        <v>9</v>
      </c>
      <c r="B26" s="331" t="s">
        <v>236</v>
      </c>
      <c r="C26" s="323" t="s">
        <v>206</v>
      </c>
      <c r="D26" s="323" t="s">
        <v>212</v>
      </c>
      <c r="E26" s="324"/>
      <c r="F26" s="324"/>
      <c r="G26" s="325">
        <f>G27+G68+G76</f>
        <v>12592.4</v>
      </c>
    </row>
    <row r="27" spans="1:13" s="340" customFormat="1" ht="31.5">
      <c r="A27" s="332" t="s">
        <v>257</v>
      </c>
      <c r="B27" s="333" t="s">
        <v>236</v>
      </c>
      <c r="C27" s="334" t="s">
        <v>206</v>
      </c>
      <c r="D27" s="334" t="s">
        <v>212</v>
      </c>
      <c r="E27" s="335" t="s">
        <v>288</v>
      </c>
      <c r="F27" s="335"/>
      <c r="G27" s="336">
        <f>G28</f>
        <v>1513.9000000000003</v>
      </c>
    </row>
    <row r="28" spans="1:13" ht="17.25" customHeight="1">
      <c r="A28" s="332" t="s">
        <v>305</v>
      </c>
      <c r="B28" s="333" t="s">
        <v>236</v>
      </c>
      <c r="C28" s="334" t="s">
        <v>206</v>
      </c>
      <c r="D28" s="334" t="s">
        <v>212</v>
      </c>
      <c r="E28" s="335" t="s">
        <v>306</v>
      </c>
      <c r="F28" s="335"/>
      <c r="G28" s="336">
        <f>G29+G63+G39+G34+G44+G55+G49+G52+G60</f>
        <v>1513.9000000000003</v>
      </c>
    </row>
    <row r="29" spans="1:13" ht="31.5">
      <c r="A29" s="332" t="s">
        <v>152</v>
      </c>
      <c r="B29" s="333" t="s">
        <v>236</v>
      </c>
      <c r="C29" s="334" t="s">
        <v>206</v>
      </c>
      <c r="D29" s="334" t="s">
        <v>212</v>
      </c>
      <c r="E29" s="335" t="s">
        <v>436</v>
      </c>
      <c r="F29" s="335"/>
      <c r="G29" s="336">
        <f>G30+G32</f>
        <v>195</v>
      </c>
    </row>
    <row r="30" spans="1:13" ht="69" customHeight="1">
      <c r="A30" s="332" t="s">
        <v>469</v>
      </c>
      <c r="B30" s="333" t="s">
        <v>236</v>
      </c>
      <c r="C30" s="334" t="s">
        <v>206</v>
      </c>
      <c r="D30" s="334" t="s">
        <v>212</v>
      </c>
      <c r="E30" s="335" t="s">
        <v>436</v>
      </c>
      <c r="F30" s="335">
        <v>100</v>
      </c>
      <c r="G30" s="336">
        <f>G31</f>
        <v>180.2</v>
      </c>
    </row>
    <row r="31" spans="1:13" ht="31.5">
      <c r="A31" s="332" t="s">
        <v>210</v>
      </c>
      <c r="B31" s="333" t="s">
        <v>236</v>
      </c>
      <c r="C31" s="334" t="s">
        <v>206</v>
      </c>
      <c r="D31" s="334" t="s">
        <v>212</v>
      </c>
      <c r="E31" s="335" t="s">
        <v>436</v>
      </c>
      <c r="F31" s="335">
        <v>120</v>
      </c>
      <c r="G31" s="336">
        <v>180.2</v>
      </c>
    </row>
    <row r="32" spans="1:13" ht="31.5">
      <c r="A32" s="332" t="s">
        <v>215</v>
      </c>
      <c r="B32" s="341" t="s">
        <v>236</v>
      </c>
      <c r="C32" s="334" t="s">
        <v>206</v>
      </c>
      <c r="D32" s="334" t="s">
        <v>212</v>
      </c>
      <c r="E32" s="335" t="s">
        <v>436</v>
      </c>
      <c r="F32" s="342">
        <v>200</v>
      </c>
      <c r="G32" s="336">
        <f>G33</f>
        <v>14.8</v>
      </c>
    </row>
    <row r="33" spans="1:7" s="329" customFormat="1" ht="31.5">
      <c r="A33" s="332" t="s">
        <v>216</v>
      </c>
      <c r="B33" s="341" t="s">
        <v>236</v>
      </c>
      <c r="C33" s="334" t="s">
        <v>206</v>
      </c>
      <c r="D33" s="334" t="s">
        <v>212</v>
      </c>
      <c r="E33" s="335" t="s">
        <v>436</v>
      </c>
      <c r="F33" s="342">
        <v>240</v>
      </c>
      <c r="G33" s="336">
        <v>14.8</v>
      </c>
    </row>
    <row r="34" spans="1:7" ht="47.25">
      <c r="A34" s="332" t="s">
        <v>395</v>
      </c>
      <c r="B34" s="333" t="s">
        <v>236</v>
      </c>
      <c r="C34" s="334" t="s">
        <v>206</v>
      </c>
      <c r="D34" s="334" t="s">
        <v>212</v>
      </c>
      <c r="E34" s="335" t="s">
        <v>439</v>
      </c>
      <c r="F34" s="335"/>
      <c r="G34" s="336">
        <f>G35+G37</f>
        <v>207.1</v>
      </c>
    </row>
    <row r="35" spans="1:7" ht="65.25" customHeight="1">
      <c r="A35" s="332" t="s">
        <v>274</v>
      </c>
      <c r="B35" s="333" t="s">
        <v>236</v>
      </c>
      <c r="C35" s="334" t="s">
        <v>206</v>
      </c>
      <c r="D35" s="334" t="s">
        <v>212</v>
      </c>
      <c r="E35" s="335" t="s">
        <v>439</v>
      </c>
      <c r="F35" s="335">
        <v>100</v>
      </c>
      <c r="G35" s="336">
        <f>G36</f>
        <v>182.7</v>
      </c>
    </row>
    <row r="36" spans="1:7" ht="31.5">
      <c r="A36" s="332" t="s">
        <v>210</v>
      </c>
      <c r="B36" s="333" t="s">
        <v>236</v>
      </c>
      <c r="C36" s="334" t="s">
        <v>206</v>
      </c>
      <c r="D36" s="334" t="s">
        <v>212</v>
      </c>
      <c r="E36" s="335" t="s">
        <v>439</v>
      </c>
      <c r="F36" s="335">
        <v>120</v>
      </c>
      <c r="G36" s="336">
        <v>182.7</v>
      </c>
    </row>
    <row r="37" spans="1:7" ht="31.5">
      <c r="A37" s="343" t="s">
        <v>215</v>
      </c>
      <c r="B37" s="333" t="s">
        <v>236</v>
      </c>
      <c r="C37" s="334" t="s">
        <v>206</v>
      </c>
      <c r="D37" s="334" t="s">
        <v>212</v>
      </c>
      <c r="E37" s="335" t="s">
        <v>439</v>
      </c>
      <c r="F37" s="335">
        <v>200</v>
      </c>
      <c r="G37" s="336">
        <f>G38</f>
        <v>24.4</v>
      </c>
    </row>
    <row r="38" spans="1:7" ht="31.5">
      <c r="A38" s="344" t="s">
        <v>216</v>
      </c>
      <c r="B38" s="333" t="s">
        <v>236</v>
      </c>
      <c r="C38" s="334" t="s">
        <v>206</v>
      </c>
      <c r="D38" s="334" t="s">
        <v>212</v>
      </c>
      <c r="E38" s="335" t="s">
        <v>439</v>
      </c>
      <c r="F38" s="335">
        <v>240</v>
      </c>
      <c r="G38" s="336">
        <v>24.4</v>
      </c>
    </row>
    <row r="39" spans="1:7" ht="78.75">
      <c r="A39" s="332" t="s">
        <v>394</v>
      </c>
      <c r="B39" s="333" t="s">
        <v>236</v>
      </c>
      <c r="C39" s="334" t="s">
        <v>206</v>
      </c>
      <c r="D39" s="334" t="s">
        <v>212</v>
      </c>
      <c r="E39" s="335" t="s">
        <v>438</v>
      </c>
      <c r="F39" s="335"/>
      <c r="G39" s="336">
        <f>G40+G42</f>
        <v>195.2</v>
      </c>
    </row>
    <row r="40" spans="1:7" ht="68.25" customHeight="1">
      <c r="A40" s="345" t="s">
        <v>359</v>
      </c>
      <c r="B40" s="333" t="s">
        <v>236</v>
      </c>
      <c r="C40" s="334" t="s">
        <v>206</v>
      </c>
      <c r="D40" s="334" t="s">
        <v>212</v>
      </c>
      <c r="E40" s="335" t="s">
        <v>438</v>
      </c>
      <c r="F40" s="339">
        <v>100</v>
      </c>
      <c r="G40" s="336">
        <f>G41</f>
        <v>167.2</v>
      </c>
    </row>
    <row r="41" spans="1:7" ht="31.5">
      <c r="A41" s="344" t="s">
        <v>210</v>
      </c>
      <c r="B41" s="333" t="s">
        <v>236</v>
      </c>
      <c r="C41" s="334" t="s">
        <v>206</v>
      </c>
      <c r="D41" s="334" t="s">
        <v>212</v>
      </c>
      <c r="E41" s="335" t="s">
        <v>438</v>
      </c>
      <c r="F41" s="346">
        <v>120</v>
      </c>
      <c r="G41" s="336">
        <v>167.2</v>
      </c>
    </row>
    <row r="42" spans="1:7" ht="31.5">
      <c r="A42" s="343" t="s">
        <v>215</v>
      </c>
      <c r="B42" s="333" t="s">
        <v>236</v>
      </c>
      <c r="C42" s="334" t="s">
        <v>206</v>
      </c>
      <c r="D42" s="334" t="s">
        <v>212</v>
      </c>
      <c r="E42" s="335" t="s">
        <v>438</v>
      </c>
      <c r="F42" s="346">
        <v>200</v>
      </c>
      <c r="G42" s="336">
        <f>G43</f>
        <v>28</v>
      </c>
    </row>
    <row r="43" spans="1:7" ht="31.5">
      <c r="A43" s="344" t="s">
        <v>216</v>
      </c>
      <c r="B43" s="333" t="s">
        <v>236</v>
      </c>
      <c r="C43" s="334" t="s">
        <v>206</v>
      </c>
      <c r="D43" s="334" t="s">
        <v>212</v>
      </c>
      <c r="E43" s="335" t="s">
        <v>438</v>
      </c>
      <c r="F43" s="346">
        <v>240</v>
      </c>
      <c r="G43" s="336">
        <v>28</v>
      </c>
    </row>
    <row r="44" spans="1:7" ht="47.25">
      <c r="A44" s="344" t="s">
        <v>396</v>
      </c>
      <c r="B44" s="333" t="s">
        <v>236</v>
      </c>
      <c r="C44" s="334" t="s">
        <v>206</v>
      </c>
      <c r="D44" s="334" t="s">
        <v>212</v>
      </c>
      <c r="E44" s="335" t="s">
        <v>440</v>
      </c>
      <c r="F44" s="335"/>
      <c r="G44" s="336">
        <f>G45+G47</f>
        <v>203.8</v>
      </c>
    </row>
    <row r="45" spans="1:7" ht="63" customHeight="1">
      <c r="A45" s="332" t="s">
        <v>274</v>
      </c>
      <c r="B45" s="333" t="s">
        <v>236</v>
      </c>
      <c r="C45" s="334" t="s">
        <v>206</v>
      </c>
      <c r="D45" s="334" t="s">
        <v>212</v>
      </c>
      <c r="E45" s="335" t="s">
        <v>440</v>
      </c>
      <c r="F45" s="335">
        <v>100</v>
      </c>
      <c r="G45" s="336">
        <f>G46</f>
        <v>178</v>
      </c>
    </row>
    <row r="46" spans="1:7" ht="31.5">
      <c r="A46" s="332" t="s">
        <v>210</v>
      </c>
      <c r="B46" s="333" t="s">
        <v>236</v>
      </c>
      <c r="C46" s="334" t="s">
        <v>206</v>
      </c>
      <c r="D46" s="334" t="s">
        <v>212</v>
      </c>
      <c r="E46" s="335" t="s">
        <v>440</v>
      </c>
      <c r="F46" s="335">
        <v>120</v>
      </c>
      <c r="G46" s="336">
        <v>178</v>
      </c>
    </row>
    <row r="47" spans="1:7" ht="31.5">
      <c r="A47" s="343" t="s">
        <v>215</v>
      </c>
      <c r="B47" s="333" t="s">
        <v>236</v>
      </c>
      <c r="C47" s="334" t="s">
        <v>206</v>
      </c>
      <c r="D47" s="334" t="s">
        <v>212</v>
      </c>
      <c r="E47" s="335" t="s">
        <v>440</v>
      </c>
      <c r="F47" s="335">
        <v>200</v>
      </c>
      <c r="G47" s="336">
        <f>G48</f>
        <v>25.8</v>
      </c>
    </row>
    <row r="48" spans="1:7" ht="31.5">
      <c r="A48" s="344" t="s">
        <v>216</v>
      </c>
      <c r="B48" s="333" t="s">
        <v>236</v>
      </c>
      <c r="C48" s="334" t="s">
        <v>206</v>
      </c>
      <c r="D48" s="334" t="s">
        <v>212</v>
      </c>
      <c r="E48" s="335" t="s">
        <v>440</v>
      </c>
      <c r="F48" s="335">
        <v>240</v>
      </c>
      <c r="G48" s="336">
        <v>25.8</v>
      </c>
    </row>
    <row r="49" spans="1:7" ht="66.75" customHeight="1">
      <c r="A49" s="345" t="s">
        <v>506</v>
      </c>
      <c r="B49" s="333" t="s">
        <v>236</v>
      </c>
      <c r="C49" s="334" t="s">
        <v>206</v>
      </c>
      <c r="D49" s="334" t="s">
        <v>212</v>
      </c>
      <c r="E49" s="339" t="s">
        <v>507</v>
      </c>
      <c r="F49" s="335"/>
      <c r="G49" s="336">
        <f>G50</f>
        <v>1.7</v>
      </c>
    </row>
    <row r="50" spans="1:7" ht="70.5" customHeight="1">
      <c r="A50" s="332" t="s">
        <v>274</v>
      </c>
      <c r="B50" s="333" t="s">
        <v>236</v>
      </c>
      <c r="C50" s="334" t="s">
        <v>206</v>
      </c>
      <c r="D50" s="334" t="s">
        <v>212</v>
      </c>
      <c r="E50" s="339" t="s">
        <v>507</v>
      </c>
      <c r="F50" s="335">
        <v>100</v>
      </c>
      <c r="G50" s="336">
        <f>G51</f>
        <v>1.7</v>
      </c>
    </row>
    <row r="51" spans="1:7" ht="31.5">
      <c r="A51" s="332" t="s">
        <v>210</v>
      </c>
      <c r="B51" s="333" t="s">
        <v>236</v>
      </c>
      <c r="C51" s="334" t="s">
        <v>206</v>
      </c>
      <c r="D51" s="334" t="s">
        <v>212</v>
      </c>
      <c r="E51" s="339" t="s">
        <v>507</v>
      </c>
      <c r="F51" s="335">
        <v>120</v>
      </c>
      <c r="G51" s="336">
        <v>1.7</v>
      </c>
    </row>
    <row r="52" spans="1:7" ht="33" customHeight="1">
      <c r="A52" s="345" t="s">
        <v>509</v>
      </c>
      <c r="B52" s="333" t="s">
        <v>236</v>
      </c>
      <c r="C52" s="334" t="s">
        <v>206</v>
      </c>
      <c r="D52" s="334" t="s">
        <v>212</v>
      </c>
      <c r="E52" s="339" t="s">
        <v>508</v>
      </c>
      <c r="F52" s="335"/>
      <c r="G52" s="336">
        <f>G53</f>
        <v>111.4</v>
      </c>
    </row>
    <row r="53" spans="1:7" ht="31.5">
      <c r="A53" s="343" t="s">
        <v>215</v>
      </c>
      <c r="B53" s="333" t="s">
        <v>236</v>
      </c>
      <c r="C53" s="334" t="s">
        <v>206</v>
      </c>
      <c r="D53" s="334" t="s">
        <v>212</v>
      </c>
      <c r="E53" s="339" t="s">
        <v>508</v>
      </c>
      <c r="F53" s="335">
        <v>200</v>
      </c>
      <c r="G53" s="336">
        <f>G54</f>
        <v>111.4</v>
      </c>
    </row>
    <row r="54" spans="1:7" ht="31.5">
      <c r="A54" s="344" t="s">
        <v>216</v>
      </c>
      <c r="B54" s="333" t="s">
        <v>236</v>
      </c>
      <c r="C54" s="334" t="s">
        <v>206</v>
      </c>
      <c r="D54" s="334" t="s">
        <v>212</v>
      </c>
      <c r="E54" s="339" t="s">
        <v>508</v>
      </c>
      <c r="F54" s="335">
        <v>240</v>
      </c>
      <c r="G54" s="336">
        <v>111.4</v>
      </c>
    </row>
    <row r="55" spans="1:7" ht="99" customHeight="1">
      <c r="A55" s="344" t="s">
        <v>470</v>
      </c>
      <c r="B55" s="333" t="s">
        <v>236</v>
      </c>
      <c r="C55" s="334" t="s">
        <v>206</v>
      </c>
      <c r="D55" s="334" t="s">
        <v>212</v>
      </c>
      <c r="E55" s="335" t="s">
        <v>471</v>
      </c>
      <c r="F55" s="335"/>
      <c r="G55" s="336">
        <f>G56+G58</f>
        <v>370.1</v>
      </c>
    </row>
    <row r="56" spans="1:7" ht="67.5" customHeight="1">
      <c r="A56" s="332" t="s">
        <v>274</v>
      </c>
      <c r="B56" s="333" t="s">
        <v>236</v>
      </c>
      <c r="C56" s="334" t="s">
        <v>206</v>
      </c>
      <c r="D56" s="334" t="s">
        <v>212</v>
      </c>
      <c r="E56" s="335" t="s">
        <v>471</v>
      </c>
      <c r="F56" s="335">
        <v>100</v>
      </c>
      <c r="G56" s="336">
        <f>G57</f>
        <v>318</v>
      </c>
    </row>
    <row r="57" spans="1:7" ht="31.5">
      <c r="A57" s="332" t="s">
        <v>210</v>
      </c>
      <c r="B57" s="333" t="s">
        <v>236</v>
      </c>
      <c r="C57" s="334" t="s">
        <v>206</v>
      </c>
      <c r="D57" s="334" t="s">
        <v>212</v>
      </c>
      <c r="E57" s="335" t="s">
        <v>471</v>
      </c>
      <c r="F57" s="335">
        <v>120</v>
      </c>
      <c r="G57" s="336">
        <v>318</v>
      </c>
    </row>
    <row r="58" spans="1:7" ht="31.5">
      <c r="A58" s="343" t="s">
        <v>215</v>
      </c>
      <c r="B58" s="333" t="s">
        <v>236</v>
      </c>
      <c r="C58" s="334" t="s">
        <v>206</v>
      </c>
      <c r="D58" s="334" t="s">
        <v>212</v>
      </c>
      <c r="E58" s="335" t="s">
        <v>471</v>
      </c>
      <c r="F58" s="335">
        <v>200</v>
      </c>
      <c r="G58" s="336">
        <f>G59</f>
        <v>52.1</v>
      </c>
    </row>
    <row r="59" spans="1:7" ht="31.5">
      <c r="A59" s="344" t="s">
        <v>216</v>
      </c>
      <c r="B59" s="333" t="s">
        <v>236</v>
      </c>
      <c r="C59" s="334" t="s">
        <v>206</v>
      </c>
      <c r="D59" s="334" t="s">
        <v>212</v>
      </c>
      <c r="E59" s="335" t="s">
        <v>471</v>
      </c>
      <c r="F59" s="335">
        <v>240</v>
      </c>
      <c r="G59" s="336">
        <v>52.1</v>
      </c>
    </row>
    <row r="60" spans="1:7" ht="94.5" customHeight="1">
      <c r="A60" s="344" t="s">
        <v>539</v>
      </c>
      <c r="B60" s="333" t="s">
        <v>236</v>
      </c>
      <c r="C60" s="334" t="s">
        <v>206</v>
      </c>
      <c r="D60" s="334" t="s">
        <v>212</v>
      </c>
      <c r="E60" s="335" t="s">
        <v>540</v>
      </c>
      <c r="F60" s="335"/>
      <c r="G60" s="336">
        <f>G61</f>
        <v>32.6</v>
      </c>
    </row>
    <row r="61" spans="1:7" ht="31.5">
      <c r="A61" s="343" t="s">
        <v>215</v>
      </c>
      <c r="B61" s="333" t="s">
        <v>236</v>
      </c>
      <c r="C61" s="334" t="s">
        <v>206</v>
      </c>
      <c r="D61" s="334" t="s">
        <v>212</v>
      </c>
      <c r="E61" s="335" t="s">
        <v>540</v>
      </c>
      <c r="F61" s="335">
        <v>200</v>
      </c>
      <c r="G61" s="336">
        <f>G62</f>
        <v>32.6</v>
      </c>
    </row>
    <row r="62" spans="1:7" ht="31.5">
      <c r="A62" s="344" t="s">
        <v>216</v>
      </c>
      <c r="B62" s="333" t="s">
        <v>236</v>
      </c>
      <c r="C62" s="334" t="s">
        <v>206</v>
      </c>
      <c r="D62" s="334" t="s">
        <v>212</v>
      </c>
      <c r="E62" s="335" t="s">
        <v>540</v>
      </c>
      <c r="F62" s="335">
        <v>240</v>
      </c>
      <c r="G62" s="336">
        <v>32.6</v>
      </c>
    </row>
    <row r="63" spans="1:7" ht="47.25">
      <c r="A63" s="332" t="s">
        <v>393</v>
      </c>
      <c r="B63" s="333" t="s">
        <v>236</v>
      </c>
      <c r="C63" s="334" t="s">
        <v>206</v>
      </c>
      <c r="D63" s="334" t="s">
        <v>212</v>
      </c>
      <c r="E63" s="335" t="s">
        <v>437</v>
      </c>
      <c r="F63" s="335"/>
      <c r="G63" s="336">
        <f>G64+G66</f>
        <v>197</v>
      </c>
    </row>
    <row r="64" spans="1:7" ht="68.25" customHeight="1">
      <c r="A64" s="332" t="s">
        <v>274</v>
      </c>
      <c r="B64" s="333" t="s">
        <v>236</v>
      </c>
      <c r="C64" s="334" t="s">
        <v>206</v>
      </c>
      <c r="D64" s="334" t="s">
        <v>212</v>
      </c>
      <c r="E64" s="335" t="s">
        <v>437</v>
      </c>
      <c r="F64" s="335">
        <v>100</v>
      </c>
      <c r="G64" s="336">
        <f>G65</f>
        <v>192.3</v>
      </c>
    </row>
    <row r="65" spans="1:7" ht="31.5">
      <c r="A65" s="332" t="s">
        <v>210</v>
      </c>
      <c r="B65" s="333" t="s">
        <v>236</v>
      </c>
      <c r="C65" s="334" t="s">
        <v>206</v>
      </c>
      <c r="D65" s="334" t="s">
        <v>212</v>
      </c>
      <c r="E65" s="335" t="s">
        <v>437</v>
      </c>
      <c r="F65" s="335">
        <v>120</v>
      </c>
      <c r="G65" s="336">
        <v>192.3</v>
      </c>
    </row>
    <row r="66" spans="1:7" ht="49.5" customHeight="1">
      <c r="A66" s="332" t="s">
        <v>529</v>
      </c>
      <c r="B66" s="333" t="s">
        <v>236</v>
      </c>
      <c r="C66" s="334" t="s">
        <v>206</v>
      </c>
      <c r="D66" s="334" t="s">
        <v>212</v>
      </c>
      <c r="E66" s="335" t="s">
        <v>437</v>
      </c>
      <c r="F66" s="335">
        <v>200</v>
      </c>
      <c r="G66" s="336">
        <f>G67</f>
        <v>4.7</v>
      </c>
    </row>
    <row r="67" spans="1:7" ht="31.5" customHeight="1">
      <c r="A67" s="332" t="s">
        <v>216</v>
      </c>
      <c r="B67" s="333" t="s">
        <v>236</v>
      </c>
      <c r="C67" s="334" t="s">
        <v>206</v>
      </c>
      <c r="D67" s="334" t="s">
        <v>212</v>
      </c>
      <c r="E67" s="335" t="s">
        <v>437</v>
      </c>
      <c r="F67" s="335">
        <v>240</v>
      </c>
      <c r="G67" s="336">
        <v>4.7</v>
      </c>
    </row>
    <row r="68" spans="1:7">
      <c r="A68" s="332" t="s">
        <v>208</v>
      </c>
      <c r="B68" s="333" t="s">
        <v>236</v>
      </c>
      <c r="C68" s="334" t="s">
        <v>206</v>
      </c>
      <c r="D68" s="334" t="s">
        <v>212</v>
      </c>
      <c r="E68" s="335" t="s">
        <v>271</v>
      </c>
      <c r="F68" s="335"/>
      <c r="G68" s="336">
        <f>G69</f>
        <v>9829.2000000000007</v>
      </c>
    </row>
    <row r="69" spans="1:7" ht="21" customHeight="1">
      <c r="A69" s="347" t="s">
        <v>213</v>
      </c>
      <c r="B69" s="333" t="s">
        <v>236</v>
      </c>
      <c r="C69" s="334" t="s">
        <v>206</v>
      </c>
      <c r="D69" s="334" t="s">
        <v>212</v>
      </c>
      <c r="E69" s="335" t="s">
        <v>376</v>
      </c>
      <c r="F69" s="335"/>
      <c r="G69" s="336">
        <f>G70+G73</f>
        <v>9829.2000000000007</v>
      </c>
    </row>
    <row r="70" spans="1:7">
      <c r="A70" s="347" t="s">
        <v>214</v>
      </c>
      <c r="B70" s="348" t="s">
        <v>236</v>
      </c>
      <c r="C70" s="349" t="s">
        <v>206</v>
      </c>
      <c r="D70" s="349" t="s">
        <v>212</v>
      </c>
      <c r="E70" s="335" t="s">
        <v>273</v>
      </c>
      <c r="F70" s="335"/>
      <c r="G70" s="336">
        <f>G71</f>
        <v>9802</v>
      </c>
    </row>
    <row r="71" spans="1:7" ht="68.25" customHeight="1">
      <c r="A71" s="332" t="s">
        <v>359</v>
      </c>
      <c r="B71" s="333" t="s">
        <v>236</v>
      </c>
      <c r="C71" s="334" t="s">
        <v>206</v>
      </c>
      <c r="D71" s="334" t="s">
        <v>212</v>
      </c>
      <c r="E71" s="335" t="s">
        <v>273</v>
      </c>
      <c r="F71" s="335">
        <v>100</v>
      </c>
      <c r="G71" s="336">
        <f>G72</f>
        <v>9802</v>
      </c>
    </row>
    <row r="72" spans="1:7" ht="31.5">
      <c r="A72" s="332" t="s">
        <v>210</v>
      </c>
      <c r="B72" s="333" t="s">
        <v>236</v>
      </c>
      <c r="C72" s="334" t="s">
        <v>206</v>
      </c>
      <c r="D72" s="334" t="s">
        <v>212</v>
      </c>
      <c r="E72" s="335" t="s">
        <v>273</v>
      </c>
      <c r="F72" s="335">
        <v>120</v>
      </c>
      <c r="G72" s="336">
        <v>9802</v>
      </c>
    </row>
    <row r="73" spans="1:7" ht="31.5">
      <c r="A73" s="332" t="s">
        <v>377</v>
      </c>
      <c r="B73" s="341" t="s">
        <v>236</v>
      </c>
      <c r="C73" s="334" t="s">
        <v>206</v>
      </c>
      <c r="D73" s="334" t="s">
        <v>212</v>
      </c>
      <c r="E73" s="342" t="s">
        <v>487</v>
      </c>
      <c r="F73" s="342"/>
      <c r="G73" s="336">
        <f>G74</f>
        <v>27.2</v>
      </c>
    </row>
    <row r="74" spans="1:7">
      <c r="A74" s="332" t="s">
        <v>217</v>
      </c>
      <c r="B74" s="341" t="s">
        <v>236</v>
      </c>
      <c r="C74" s="334" t="s">
        <v>206</v>
      </c>
      <c r="D74" s="334" t="s">
        <v>212</v>
      </c>
      <c r="E74" s="342" t="s">
        <v>487</v>
      </c>
      <c r="F74" s="342">
        <v>800</v>
      </c>
      <c r="G74" s="336">
        <f>G75</f>
        <v>27.2</v>
      </c>
    </row>
    <row r="75" spans="1:7">
      <c r="A75" s="350" t="s">
        <v>218</v>
      </c>
      <c r="B75" s="351" t="s">
        <v>236</v>
      </c>
      <c r="C75" s="334" t="s">
        <v>206</v>
      </c>
      <c r="D75" s="334" t="s">
        <v>212</v>
      </c>
      <c r="E75" s="352" t="s">
        <v>487</v>
      </c>
      <c r="F75" s="352">
        <v>850</v>
      </c>
      <c r="G75" s="353">
        <v>27.2</v>
      </c>
    </row>
    <row r="76" spans="1:7" ht="31.5">
      <c r="A76" s="355" t="s">
        <v>516</v>
      </c>
      <c r="B76" s="348" t="s">
        <v>236</v>
      </c>
      <c r="C76" s="349" t="s">
        <v>206</v>
      </c>
      <c r="D76" s="349" t="s">
        <v>212</v>
      </c>
      <c r="E76" s="335" t="s">
        <v>518</v>
      </c>
      <c r="F76" s="335"/>
      <c r="G76" s="336">
        <f>G77</f>
        <v>1249.3</v>
      </c>
    </row>
    <row r="77" spans="1:7">
      <c r="A77" s="332" t="s">
        <v>217</v>
      </c>
      <c r="B77" s="333" t="s">
        <v>236</v>
      </c>
      <c r="C77" s="334" t="s">
        <v>206</v>
      </c>
      <c r="D77" s="334" t="s">
        <v>212</v>
      </c>
      <c r="E77" s="339" t="s">
        <v>517</v>
      </c>
      <c r="F77" s="335">
        <v>800</v>
      </c>
      <c r="G77" s="336">
        <f>G78+G79</f>
        <v>1249.3</v>
      </c>
    </row>
    <row r="78" spans="1:7">
      <c r="A78" s="354" t="s">
        <v>324</v>
      </c>
      <c r="B78" s="333" t="s">
        <v>236</v>
      </c>
      <c r="C78" s="334" t="s">
        <v>206</v>
      </c>
      <c r="D78" s="334" t="s">
        <v>212</v>
      </c>
      <c r="E78" s="339" t="s">
        <v>517</v>
      </c>
      <c r="F78" s="335">
        <v>830</v>
      </c>
      <c r="G78" s="336">
        <v>200</v>
      </c>
    </row>
    <row r="79" spans="1:7" ht="18.75" customHeight="1">
      <c r="A79" s="350" t="s">
        <v>218</v>
      </c>
      <c r="B79" s="333" t="s">
        <v>236</v>
      </c>
      <c r="C79" s="334" t="s">
        <v>206</v>
      </c>
      <c r="D79" s="334" t="s">
        <v>212</v>
      </c>
      <c r="E79" s="339" t="s">
        <v>517</v>
      </c>
      <c r="F79" s="335">
        <v>850</v>
      </c>
      <c r="G79" s="336">
        <v>1049.3</v>
      </c>
    </row>
    <row r="80" spans="1:7">
      <c r="A80" s="330" t="s">
        <v>15</v>
      </c>
      <c r="B80" s="331" t="s">
        <v>236</v>
      </c>
      <c r="C80" s="323" t="s">
        <v>206</v>
      </c>
      <c r="D80" s="323" t="s">
        <v>230</v>
      </c>
      <c r="E80" s="324"/>
      <c r="F80" s="324"/>
      <c r="G80" s="325">
        <f>G81</f>
        <v>30</v>
      </c>
    </row>
    <row r="81" spans="1:13" ht="31.5">
      <c r="A81" s="332" t="s">
        <v>397</v>
      </c>
      <c r="B81" s="333" t="s">
        <v>236</v>
      </c>
      <c r="C81" s="334" t="s">
        <v>206</v>
      </c>
      <c r="D81" s="334" t="s">
        <v>230</v>
      </c>
      <c r="E81" s="335" t="s">
        <v>444</v>
      </c>
      <c r="F81" s="324"/>
      <c r="G81" s="336">
        <f>G82</f>
        <v>30</v>
      </c>
    </row>
    <row r="82" spans="1:13">
      <c r="A82" s="332" t="s">
        <v>398</v>
      </c>
      <c r="B82" s="333" t="s">
        <v>236</v>
      </c>
      <c r="C82" s="334" t="s">
        <v>206</v>
      </c>
      <c r="D82" s="334" t="s">
        <v>230</v>
      </c>
      <c r="E82" s="335" t="s">
        <v>493</v>
      </c>
      <c r="F82" s="324"/>
      <c r="G82" s="336">
        <f>G83</f>
        <v>30</v>
      </c>
    </row>
    <row r="83" spans="1:13">
      <c r="A83" s="347" t="s">
        <v>217</v>
      </c>
      <c r="B83" s="333" t="s">
        <v>236</v>
      </c>
      <c r="C83" s="334" t="s">
        <v>206</v>
      </c>
      <c r="D83" s="334" t="s">
        <v>230</v>
      </c>
      <c r="E83" s="335" t="s">
        <v>493</v>
      </c>
      <c r="F83" s="339">
        <v>800</v>
      </c>
      <c r="G83" s="336">
        <f>G84</f>
        <v>30</v>
      </c>
    </row>
    <row r="84" spans="1:13">
      <c r="A84" s="344" t="s">
        <v>399</v>
      </c>
      <c r="B84" s="333" t="s">
        <v>236</v>
      </c>
      <c r="C84" s="334" t="s">
        <v>206</v>
      </c>
      <c r="D84" s="334" t="s">
        <v>230</v>
      </c>
      <c r="E84" s="335" t="s">
        <v>493</v>
      </c>
      <c r="F84" s="346">
        <v>870</v>
      </c>
      <c r="G84" s="336">
        <v>30</v>
      </c>
    </row>
    <row r="85" spans="1:13">
      <c r="A85" s="330" t="s">
        <v>18</v>
      </c>
      <c r="B85" s="331" t="s">
        <v>236</v>
      </c>
      <c r="C85" s="323" t="s">
        <v>206</v>
      </c>
      <c r="D85" s="323">
        <v>13</v>
      </c>
      <c r="E85" s="324"/>
      <c r="F85" s="324"/>
      <c r="G85" s="325">
        <f>G86+G96+G101+G91</f>
        <v>6532.9</v>
      </c>
    </row>
    <row r="86" spans="1:13" ht="47.25">
      <c r="A86" s="356" t="s">
        <v>244</v>
      </c>
      <c r="B86" s="357" t="s">
        <v>236</v>
      </c>
      <c r="C86" s="334" t="s">
        <v>206</v>
      </c>
      <c r="D86" s="334">
        <v>13</v>
      </c>
      <c r="E86" s="335" t="s">
        <v>401</v>
      </c>
      <c r="F86" s="335"/>
      <c r="G86" s="358">
        <f>G87</f>
        <v>30</v>
      </c>
    </row>
    <row r="87" spans="1:13" ht="31.5">
      <c r="A87" s="332" t="s">
        <v>402</v>
      </c>
      <c r="B87" s="357" t="s">
        <v>236</v>
      </c>
      <c r="C87" s="334" t="s">
        <v>206</v>
      </c>
      <c r="D87" s="334" t="s">
        <v>242</v>
      </c>
      <c r="E87" s="335" t="s">
        <v>403</v>
      </c>
      <c r="F87" s="335"/>
      <c r="G87" s="336">
        <f>G88</f>
        <v>30</v>
      </c>
    </row>
    <row r="88" spans="1:13" ht="31.5">
      <c r="A88" s="332" t="s">
        <v>473</v>
      </c>
      <c r="B88" s="357" t="s">
        <v>236</v>
      </c>
      <c r="C88" s="334" t="s">
        <v>206</v>
      </c>
      <c r="D88" s="334" t="s">
        <v>242</v>
      </c>
      <c r="E88" s="335" t="s">
        <v>404</v>
      </c>
      <c r="F88" s="335"/>
      <c r="G88" s="336">
        <f>G89</f>
        <v>30</v>
      </c>
    </row>
    <row r="89" spans="1:13" ht="31.5">
      <c r="A89" s="356" t="s">
        <v>215</v>
      </c>
      <c r="B89" s="357" t="s">
        <v>236</v>
      </c>
      <c r="C89" s="334" t="s">
        <v>206</v>
      </c>
      <c r="D89" s="334" t="s">
        <v>242</v>
      </c>
      <c r="E89" s="335" t="s">
        <v>404</v>
      </c>
      <c r="F89" s="335">
        <v>200</v>
      </c>
      <c r="G89" s="336">
        <f>G90</f>
        <v>30</v>
      </c>
    </row>
    <row r="90" spans="1:13" ht="31.5">
      <c r="A90" s="356" t="s">
        <v>216</v>
      </c>
      <c r="B90" s="357" t="s">
        <v>236</v>
      </c>
      <c r="C90" s="334" t="s">
        <v>206</v>
      </c>
      <c r="D90" s="334" t="s">
        <v>242</v>
      </c>
      <c r="E90" s="335" t="s">
        <v>404</v>
      </c>
      <c r="F90" s="335">
        <v>240</v>
      </c>
      <c r="G90" s="336">
        <v>30</v>
      </c>
    </row>
    <row r="91" spans="1:13" ht="31.5">
      <c r="A91" s="332" t="s">
        <v>543</v>
      </c>
      <c r="B91" s="357" t="s">
        <v>236</v>
      </c>
      <c r="C91" s="334" t="s">
        <v>206</v>
      </c>
      <c r="D91" s="334">
        <v>13</v>
      </c>
      <c r="E91" s="335" t="s">
        <v>335</v>
      </c>
      <c r="F91" s="342"/>
      <c r="G91" s="336">
        <f>G92</f>
        <v>11.5</v>
      </c>
    </row>
    <row r="92" spans="1:13" ht="31.5">
      <c r="A92" s="332" t="s">
        <v>336</v>
      </c>
      <c r="B92" s="357" t="s">
        <v>236</v>
      </c>
      <c r="C92" s="334" t="s">
        <v>206</v>
      </c>
      <c r="D92" s="334">
        <v>13</v>
      </c>
      <c r="E92" s="335" t="s">
        <v>337</v>
      </c>
      <c r="F92" s="342"/>
      <c r="G92" s="336">
        <f>G93</f>
        <v>11.5</v>
      </c>
    </row>
    <row r="93" spans="1:13" ht="31.5">
      <c r="A93" s="332" t="s">
        <v>483</v>
      </c>
      <c r="B93" s="357" t="s">
        <v>236</v>
      </c>
      <c r="C93" s="334" t="s">
        <v>206</v>
      </c>
      <c r="D93" s="334">
        <v>13</v>
      </c>
      <c r="E93" s="335" t="s">
        <v>338</v>
      </c>
      <c r="F93" s="342"/>
      <c r="G93" s="336">
        <f>G94</f>
        <v>11.5</v>
      </c>
    </row>
    <row r="94" spans="1:13" ht="31.5">
      <c r="A94" s="347" t="s">
        <v>514</v>
      </c>
      <c r="B94" s="357" t="s">
        <v>236</v>
      </c>
      <c r="C94" s="334" t="s">
        <v>206</v>
      </c>
      <c r="D94" s="334">
        <v>13</v>
      </c>
      <c r="E94" s="335" t="s">
        <v>338</v>
      </c>
      <c r="F94" s="342">
        <v>200</v>
      </c>
      <c r="G94" s="336">
        <f>G95</f>
        <v>11.5</v>
      </c>
    </row>
    <row r="95" spans="1:13">
      <c r="A95" s="347" t="s">
        <v>225</v>
      </c>
      <c r="B95" s="357" t="s">
        <v>236</v>
      </c>
      <c r="C95" s="334" t="s">
        <v>206</v>
      </c>
      <c r="D95" s="334">
        <v>13</v>
      </c>
      <c r="E95" s="335" t="s">
        <v>338</v>
      </c>
      <c r="F95" s="342">
        <v>240</v>
      </c>
      <c r="G95" s="336">
        <v>11.5</v>
      </c>
    </row>
    <row r="96" spans="1:13" ht="47.25">
      <c r="A96" s="347" t="s">
        <v>466</v>
      </c>
      <c r="B96" s="333" t="s">
        <v>236</v>
      </c>
      <c r="C96" s="359" t="s">
        <v>206</v>
      </c>
      <c r="D96" s="334" t="s">
        <v>242</v>
      </c>
      <c r="E96" s="342" t="s">
        <v>370</v>
      </c>
      <c r="F96" s="342"/>
      <c r="G96" s="336">
        <f>G97</f>
        <v>2549.6</v>
      </c>
      <c r="K96" s="337"/>
      <c r="L96" s="337"/>
      <c r="M96" s="337"/>
    </row>
    <row r="97" spans="1:7" ht="31.5">
      <c r="A97" s="347" t="s">
        <v>468</v>
      </c>
      <c r="B97" s="333" t="s">
        <v>236</v>
      </c>
      <c r="C97" s="359" t="s">
        <v>206</v>
      </c>
      <c r="D97" s="334" t="s">
        <v>242</v>
      </c>
      <c r="E97" s="342" t="s">
        <v>371</v>
      </c>
      <c r="F97" s="342"/>
      <c r="G97" s="336">
        <f>G98</f>
        <v>2549.6</v>
      </c>
    </row>
    <row r="98" spans="1:7" ht="47.25">
      <c r="A98" s="347" t="s">
        <v>467</v>
      </c>
      <c r="B98" s="333" t="s">
        <v>236</v>
      </c>
      <c r="C98" s="359" t="s">
        <v>206</v>
      </c>
      <c r="D98" s="334" t="s">
        <v>242</v>
      </c>
      <c r="E98" s="342" t="s">
        <v>372</v>
      </c>
      <c r="F98" s="342"/>
      <c r="G98" s="336">
        <f>G99</f>
        <v>2549.6</v>
      </c>
    </row>
    <row r="99" spans="1:7" ht="31.5">
      <c r="A99" s="332" t="s">
        <v>215</v>
      </c>
      <c r="B99" s="333" t="s">
        <v>236</v>
      </c>
      <c r="C99" s="359" t="s">
        <v>206</v>
      </c>
      <c r="D99" s="334" t="s">
        <v>242</v>
      </c>
      <c r="E99" s="342" t="s">
        <v>372</v>
      </c>
      <c r="F99" s="342">
        <v>200</v>
      </c>
      <c r="G99" s="336">
        <f>G100</f>
        <v>2549.6</v>
      </c>
    </row>
    <row r="100" spans="1:7" ht="31.5">
      <c r="A100" s="439" t="s">
        <v>216</v>
      </c>
      <c r="B100" s="446" t="s">
        <v>236</v>
      </c>
      <c r="C100" s="436" t="s">
        <v>206</v>
      </c>
      <c r="D100" s="447" t="s">
        <v>242</v>
      </c>
      <c r="E100" s="437" t="s">
        <v>372</v>
      </c>
      <c r="F100" s="437">
        <v>240</v>
      </c>
      <c r="G100" s="438">
        <f>2299.6+250</f>
        <v>2549.6</v>
      </c>
    </row>
    <row r="101" spans="1:7" ht="20.25" customHeight="1">
      <c r="A101" s="332" t="s">
        <v>19</v>
      </c>
      <c r="B101" s="333" t="s">
        <v>236</v>
      </c>
      <c r="C101" s="334" t="s">
        <v>206</v>
      </c>
      <c r="D101" s="334" t="s">
        <v>242</v>
      </c>
      <c r="E101" s="335" t="s">
        <v>276</v>
      </c>
      <c r="F101" s="324"/>
      <c r="G101" s="336">
        <f>G102</f>
        <v>3941.8</v>
      </c>
    </row>
    <row r="102" spans="1:7" ht="31.5">
      <c r="A102" s="332" t="s">
        <v>358</v>
      </c>
      <c r="B102" s="333" t="s">
        <v>236</v>
      </c>
      <c r="C102" s="334" t="s">
        <v>206</v>
      </c>
      <c r="D102" s="334" t="s">
        <v>242</v>
      </c>
      <c r="E102" s="335" t="s">
        <v>278</v>
      </c>
      <c r="F102" s="324"/>
      <c r="G102" s="336">
        <f>G103+G106</f>
        <v>3941.8</v>
      </c>
    </row>
    <row r="103" spans="1:7" ht="69" customHeight="1">
      <c r="A103" s="345" t="s">
        <v>359</v>
      </c>
      <c r="B103" s="333" t="s">
        <v>236</v>
      </c>
      <c r="C103" s="334" t="s">
        <v>206</v>
      </c>
      <c r="D103" s="334" t="s">
        <v>242</v>
      </c>
      <c r="E103" s="335" t="s">
        <v>278</v>
      </c>
      <c r="F103" s="339">
        <v>100</v>
      </c>
      <c r="G103" s="336">
        <f>G104</f>
        <v>3857</v>
      </c>
    </row>
    <row r="104" spans="1:7">
      <c r="A104" s="344" t="s">
        <v>279</v>
      </c>
      <c r="B104" s="333" t="s">
        <v>236</v>
      </c>
      <c r="C104" s="334" t="s">
        <v>206</v>
      </c>
      <c r="D104" s="334" t="s">
        <v>242</v>
      </c>
      <c r="E104" s="335" t="s">
        <v>278</v>
      </c>
      <c r="F104" s="346">
        <v>110</v>
      </c>
      <c r="G104" s="336">
        <v>3857</v>
      </c>
    </row>
    <row r="105" spans="1:7" ht="31.5">
      <c r="A105" s="356" t="s">
        <v>215</v>
      </c>
      <c r="B105" s="333" t="s">
        <v>236</v>
      </c>
      <c r="C105" s="334" t="s">
        <v>206</v>
      </c>
      <c r="D105" s="334" t="s">
        <v>242</v>
      </c>
      <c r="E105" s="335" t="s">
        <v>278</v>
      </c>
      <c r="F105" s="346">
        <v>200</v>
      </c>
      <c r="G105" s="336">
        <f>G106</f>
        <v>84.8</v>
      </c>
    </row>
    <row r="106" spans="1:7" ht="31.5">
      <c r="A106" s="356" t="s">
        <v>216</v>
      </c>
      <c r="B106" s="333" t="s">
        <v>236</v>
      </c>
      <c r="C106" s="334" t="s">
        <v>206</v>
      </c>
      <c r="D106" s="334" t="s">
        <v>242</v>
      </c>
      <c r="E106" s="335" t="s">
        <v>278</v>
      </c>
      <c r="F106" s="346">
        <v>240</v>
      </c>
      <c r="G106" s="336">
        <f>59.3+15+10.5</f>
        <v>84.8</v>
      </c>
    </row>
    <row r="107" spans="1:7" ht="18.75">
      <c r="A107" s="390" t="s">
        <v>20</v>
      </c>
      <c r="B107" s="377" t="s">
        <v>236</v>
      </c>
      <c r="C107" s="378" t="s">
        <v>212</v>
      </c>
      <c r="D107" s="373"/>
      <c r="E107" s="374"/>
      <c r="F107" s="346"/>
      <c r="G107" s="336">
        <f>G120+G108</f>
        <v>10270.299999999999</v>
      </c>
    </row>
    <row r="108" spans="1:7">
      <c r="A108" s="433" t="s">
        <v>21</v>
      </c>
      <c r="B108" s="377" t="s">
        <v>236</v>
      </c>
      <c r="C108" s="378" t="s">
        <v>212</v>
      </c>
      <c r="D108" s="378" t="s">
        <v>221</v>
      </c>
      <c r="E108" s="374"/>
      <c r="F108" s="346"/>
      <c r="G108" s="336">
        <f>G109+G114</f>
        <v>10160.299999999999</v>
      </c>
    </row>
    <row r="109" spans="1:7" ht="47.25">
      <c r="A109" s="428" t="s">
        <v>532</v>
      </c>
      <c r="B109" s="372" t="s">
        <v>236</v>
      </c>
      <c r="C109" s="373" t="s">
        <v>212</v>
      </c>
      <c r="D109" s="373" t="s">
        <v>221</v>
      </c>
      <c r="E109" s="342" t="s">
        <v>535</v>
      </c>
      <c r="F109" s="346"/>
      <c r="G109" s="336">
        <f>G110</f>
        <v>9504.9</v>
      </c>
    </row>
    <row r="110" spans="1:7" ht="47.25">
      <c r="A110" s="347" t="s">
        <v>533</v>
      </c>
      <c r="B110" s="372" t="s">
        <v>236</v>
      </c>
      <c r="C110" s="373" t="s">
        <v>212</v>
      </c>
      <c r="D110" s="373" t="s">
        <v>221</v>
      </c>
      <c r="E110" s="342" t="s">
        <v>536</v>
      </c>
      <c r="F110" s="346"/>
      <c r="G110" s="336">
        <f>G111</f>
        <v>9504.9</v>
      </c>
    </row>
    <row r="111" spans="1:7" ht="63">
      <c r="A111" s="428" t="s">
        <v>534</v>
      </c>
      <c r="B111" s="372" t="s">
        <v>236</v>
      </c>
      <c r="C111" s="373" t="s">
        <v>212</v>
      </c>
      <c r="D111" s="373" t="s">
        <v>221</v>
      </c>
      <c r="E111" s="342" t="s">
        <v>537</v>
      </c>
      <c r="F111" s="346"/>
      <c r="G111" s="336">
        <f>G112</f>
        <v>9504.9</v>
      </c>
    </row>
    <row r="112" spans="1:7" ht="31.5">
      <c r="A112" s="332" t="s">
        <v>215</v>
      </c>
      <c r="B112" s="372" t="s">
        <v>236</v>
      </c>
      <c r="C112" s="373" t="s">
        <v>212</v>
      </c>
      <c r="D112" s="373" t="s">
        <v>221</v>
      </c>
      <c r="E112" s="342" t="s">
        <v>537</v>
      </c>
      <c r="F112" s="346">
        <v>200</v>
      </c>
      <c r="G112" s="336">
        <f>G113</f>
        <v>9504.9</v>
      </c>
    </row>
    <row r="113" spans="1:10" ht="31.5">
      <c r="A113" s="332" t="s">
        <v>216</v>
      </c>
      <c r="B113" s="372" t="s">
        <v>236</v>
      </c>
      <c r="C113" s="373" t="s">
        <v>212</v>
      </c>
      <c r="D113" s="373" t="s">
        <v>221</v>
      </c>
      <c r="E113" s="342" t="s">
        <v>537</v>
      </c>
      <c r="F113" s="346">
        <v>240</v>
      </c>
      <c r="G113" s="336">
        <f>7598.9+1906</f>
        <v>9504.9</v>
      </c>
    </row>
    <row r="114" spans="1:10" ht="31.5">
      <c r="A114" s="434" t="s">
        <v>257</v>
      </c>
      <c r="B114" s="435" t="s">
        <v>237</v>
      </c>
      <c r="C114" s="451" t="s">
        <v>212</v>
      </c>
      <c r="D114" s="451" t="s">
        <v>221</v>
      </c>
      <c r="E114" s="437" t="s">
        <v>288</v>
      </c>
      <c r="F114" s="437"/>
      <c r="G114" s="438">
        <f>G115</f>
        <v>655.4</v>
      </c>
    </row>
    <row r="115" spans="1:10" ht="31.5">
      <c r="A115" s="439" t="s">
        <v>294</v>
      </c>
      <c r="B115" s="435" t="s">
        <v>237</v>
      </c>
      <c r="C115" s="451" t="s">
        <v>212</v>
      </c>
      <c r="D115" s="451" t="s">
        <v>221</v>
      </c>
      <c r="E115" s="437" t="s">
        <v>289</v>
      </c>
      <c r="F115" s="437"/>
      <c r="G115" s="438">
        <f>G116</f>
        <v>655.4</v>
      </c>
    </row>
    <row r="116" spans="1:10" ht="63">
      <c r="A116" s="452" t="s">
        <v>373</v>
      </c>
      <c r="B116" s="435" t="s">
        <v>237</v>
      </c>
      <c r="C116" s="451" t="s">
        <v>212</v>
      </c>
      <c r="D116" s="451" t="s">
        <v>221</v>
      </c>
      <c r="E116" s="437" t="s">
        <v>374</v>
      </c>
      <c r="F116" s="437"/>
      <c r="G116" s="438">
        <f>G117</f>
        <v>655.4</v>
      </c>
    </row>
    <row r="117" spans="1:10" ht="192.75" customHeight="1">
      <c r="A117" s="453" t="s">
        <v>549</v>
      </c>
      <c r="B117" s="435" t="s">
        <v>237</v>
      </c>
      <c r="C117" s="451" t="s">
        <v>212</v>
      </c>
      <c r="D117" s="451" t="s">
        <v>221</v>
      </c>
      <c r="E117" s="437" t="s">
        <v>550</v>
      </c>
      <c r="F117" s="440"/>
      <c r="G117" s="438">
        <f>G118</f>
        <v>655.4</v>
      </c>
    </row>
    <row r="118" spans="1:10" ht="31.5">
      <c r="A118" s="439" t="s">
        <v>215</v>
      </c>
      <c r="B118" s="435" t="s">
        <v>237</v>
      </c>
      <c r="C118" s="451" t="s">
        <v>212</v>
      </c>
      <c r="D118" s="451" t="s">
        <v>221</v>
      </c>
      <c r="E118" s="437" t="s">
        <v>550</v>
      </c>
      <c r="F118" s="440">
        <v>200</v>
      </c>
      <c r="G118" s="438">
        <f>G119</f>
        <v>655.4</v>
      </c>
    </row>
    <row r="119" spans="1:10" ht="31.5">
      <c r="A119" s="439" t="s">
        <v>216</v>
      </c>
      <c r="B119" s="435" t="s">
        <v>237</v>
      </c>
      <c r="C119" s="451" t="s">
        <v>212</v>
      </c>
      <c r="D119" s="451" t="s">
        <v>221</v>
      </c>
      <c r="E119" s="437" t="s">
        <v>550</v>
      </c>
      <c r="F119" s="440">
        <v>240</v>
      </c>
      <c r="G119" s="438">
        <v>655.4</v>
      </c>
    </row>
    <row r="120" spans="1:10">
      <c r="A120" s="376" t="s">
        <v>158</v>
      </c>
      <c r="B120" s="377" t="s">
        <v>236</v>
      </c>
      <c r="C120" s="378" t="s">
        <v>212</v>
      </c>
      <c r="D120" s="378" t="s">
        <v>222</v>
      </c>
      <c r="E120" s="342"/>
      <c r="F120" s="374"/>
      <c r="G120" s="336">
        <f t="shared" ref="G120:G124" si="0">G121</f>
        <v>110</v>
      </c>
    </row>
    <row r="121" spans="1:10" ht="47.25">
      <c r="A121" s="371" t="s">
        <v>455</v>
      </c>
      <c r="B121" s="372" t="s">
        <v>236</v>
      </c>
      <c r="C121" s="373" t="s">
        <v>212</v>
      </c>
      <c r="D121" s="373" t="s">
        <v>222</v>
      </c>
      <c r="E121" s="374" t="s">
        <v>454</v>
      </c>
      <c r="F121" s="374"/>
      <c r="G121" s="336">
        <f t="shared" si="0"/>
        <v>110</v>
      </c>
    </row>
    <row r="122" spans="1:10" ht="31.5">
      <c r="A122" s="371" t="s">
        <v>456</v>
      </c>
      <c r="B122" s="372" t="s">
        <v>236</v>
      </c>
      <c r="C122" s="373" t="s">
        <v>212</v>
      </c>
      <c r="D122" s="373" t="s">
        <v>222</v>
      </c>
      <c r="E122" s="374" t="s">
        <v>457</v>
      </c>
      <c r="F122" s="374"/>
      <c r="G122" s="336">
        <f t="shared" si="0"/>
        <v>110</v>
      </c>
    </row>
    <row r="123" spans="1:10" ht="47.25">
      <c r="A123" s="371" t="s">
        <v>519</v>
      </c>
      <c r="B123" s="372" t="s">
        <v>236</v>
      </c>
      <c r="C123" s="373" t="s">
        <v>212</v>
      </c>
      <c r="D123" s="373" t="s">
        <v>222</v>
      </c>
      <c r="E123" s="374" t="s">
        <v>520</v>
      </c>
      <c r="F123" s="374"/>
      <c r="G123" s="336">
        <f t="shared" si="0"/>
        <v>110</v>
      </c>
    </row>
    <row r="124" spans="1:10">
      <c r="A124" s="332" t="s">
        <v>217</v>
      </c>
      <c r="B124" s="372" t="s">
        <v>236</v>
      </c>
      <c r="C124" s="373" t="s">
        <v>212</v>
      </c>
      <c r="D124" s="373" t="s">
        <v>222</v>
      </c>
      <c r="E124" s="374" t="s">
        <v>520</v>
      </c>
      <c r="F124" s="374">
        <v>800</v>
      </c>
      <c r="G124" s="336">
        <f t="shared" si="0"/>
        <v>110</v>
      </c>
    </row>
    <row r="125" spans="1:10" ht="47.25">
      <c r="A125" s="356" t="s">
        <v>458</v>
      </c>
      <c r="B125" s="372" t="s">
        <v>236</v>
      </c>
      <c r="C125" s="373" t="s">
        <v>212</v>
      </c>
      <c r="D125" s="373" t="s">
        <v>222</v>
      </c>
      <c r="E125" s="374" t="s">
        <v>520</v>
      </c>
      <c r="F125" s="374">
        <v>810</v>
      </c>
      <c r="G125" s="336">
        <v>110</v>
      </c>
    </row>
    <row r="126" spans="1:10" s="366" customFormat="1" ht="17.25">
      <c r="A126" s="380" t="s">
        <v>23</v>
      </c>
      <c r="B126" s="360" t="s">
        <v>236</v>
      </c>
      <c r="C126" s="361" t="s">
        <v>405</v>
      </c>
      <c r="D126" s="361"/>
      <c r="E126" s="362"/>
      <c r="F126" s="362"/>
      <c r="G126" s="363">
        <f t="shared" ref="G126:G134" si="1">G127</f>
        <v>131.19999999999999</v>
      </c>
      <c r="H126" s="365"/>
      <c r="I126" s="365"/>
      <c r="J126" s="365"/>
    </row>
    <row r="127" spans="1:10">
      <c r="A127" s="330" t="s">
        <v>406</v>
      </c>
      <c r="B127" s="331" t="s">
        <v>236</v>
      </c>
      <c r="C127" s="323" t="s">
        <v>405</v>
      </c>
      <c r="D127" s="323" t="s">
        <v>206</v>
      </c>
      <c r="E127" s="324"/>
      <c r="F127" s="324"/>
      <c r="G127" s="325">
        <f>G128</f>
        <v>131.19999999999999</v>
      </c>
    </row>
    <row r="128" spans="1:10">
      <c r="A128" s="332" t="s">
        <v>208</v>
      </c>
      <c r="B128" s="333" t="s">
        <v>236</v>
      </c>
      <c r="C128" s="334" t="s">
        <v>405</v>
      </c>
      <c r="D128" s="334" t="s">
        <v>206</v>
      </c>
      <c r="E128" s="335" t="s">
        <v>271</v>
      </c>
      <c r="F128" s="324"/>
      <c r="G128" s="325">
        <f>G129+G134</f>
        <v>131.19999999999999</v>
      </c>
    </row>
    <row r="129" spans="1:10" ht="31.5">
      <c r="A129" s="332" t="s">
        <v>459</v>
      </c>
      <c r="B129" s="333" t="s">
        <v>236</v>
      </c>
      <c r="C129" s="334" t="s">
        <v>405</v>
      </c>
      <c r="D129" s="334" t="s">
        <v>206</v>
      </c>
      <c r="E129" s="335" t="s">
        <v>460</v>
      </c>
      <c r="F129" s="324"/>
      <c r="G129" s="336">
        <f t="shared" si="1"/>
        <v>50</v>
      </c>
    </row>
    <row r="130" spans="1:10" ht="26.25" customHeight="1">
      <c r="A130" s="332" t="s">
        <v>461</v>
      </c>
      <c r="B130" s="333" t="s">
        <v>236</v>
      </c>
      <c r="C130" s="334" t="s">
        <v>405</v>
      </c>
      <c r="D130" s="334" t="s">
        <v>206</v>
      </c>
      <c r="E130" s="335" t="s">
        <v>441</v>
      </c>
      <c r="F130" s="324"/>
      <c r="G130" s="336">
        <f t="shared" si="1"/>
        <v>50</v>
      </c>
    </row>
    <row r="131" spans="1:10" ht="31.5">
      <c r="A131" s="332" t="s">
        <v>407</v>
      </c>
      <c r="B131" s="333" t="s">
        <v>236</v>
      </c>
      <c r="C131" s="334" t="s">
        <v>405</v>
      </c>
      <c r="D131" s="334" t="s">
        <v>206</v>
      </c>
      <c r="E131" s="335" t="s">
        <v>442</v>
      </c>
      <c r="F131" s="335"/>
      <c r="G131" s="336">
        <f t="shared" si="1"/>
        <v>50</v>
      </c>
    </row>
    <row r="132" spans="1:10" ht="31.5">
      <c r="A132" s="332" t="s">
        <v>215</v>
      </c>
      <c r="B132" s="333" t="s">
        <v>236</v>
      </c>
      <c r="C132" s="334" t="s">
        <v>405</v>
      </c>
      <c r="D132" s="334" t="s">
        <v>206</v>
      </c>
      <c r="E132" s="335" t="s">
        <v>442</v>
      </c>
      <c r="F132" s="335">
        <v>200</v>
      </c>
      <c r="G132" s="336">
        <f t="shared" si="1"/>
        <v>50</v>
      </c>
    </row>
    <row r="133" spans="1:10" s="329" customFormat="1" ht="31.5">
      <c r="A133" s="332" t="s">
        <v>216</v>
      </c>
      <c r="B133" s="333" t="s">
        <v>236</v>
      </c>
      <c r="C133" s="334" t="s">
        <v>405</v>
      </c>
      <c r="D133" s="334" t="s">
        <v>206</v>
      </c>
      <c r="E133" s="335" t="s">
        <v>442</v>
      </c>
      <c r="F133" s="335">
        <v>240</v>
      </c>
      <c r="G133" s="336">
        <v>50</v>
      </c>
    </row>
    <row r="134" spans="1:10" ht="26.25" customHeight="1">
      <c r="A134" s="439" t="s">
        <v>213</v>
      </c>
      <c r="B134" s="446" t="s">
        <v>236</v>
      </c>
      <c r="C134" s="447" t="s">
        <v>405</v>
      </c>
      <c r="D134" s="447" t="s">
        <v>206</v>
      </c>
      <c r="E134" s="448" t="s">
        <v>376</v>
      </c>
      <c r="F134" s="445"/>
      <c r="G134" s="438">
        <f t="shared" si="1"/>
        <v>81.2</v>
      </c>
    </row>
    <row r="135" spans="1:10" ht="31.5">
      <c r="A135" s="456" t="s">
        <v>551</v>
      </c>
      <c r="B135" s="446" t="s">
        <v>236</v>
      </c>
      <c r="C135" s="447" t="s">
        <v>405</v>
      </c>
      <c r="D135" s="447" t="s">
        <v>206</v>
      </c>
      <c r="E135" s="448" t="s">
        <v>552</v>
      </c>
      <c r="F135" s="449"/>
      <c r="G135" s="438">
        <f>G136</f>
        <v>81.2</v>
      </c>
    </row>
    <row r="136" spans="1:10">
      <c r="A136" s="439" t="s">
        <v>217</v>
      </c>
      <c r="B136" s="446" t="s">
        <v>236</v>
      </c>
      <c r="C136" s="447" t="s">
        <v>405</v>
      </c>
      <c r="D136" s="447" t="s">
        <v>206</v>
      </c>
      <c r="E136" s="448" t="s">
        <v>552</v>
      </c>
      <c r="F136" s="449">
        <v>800</v>
      </c>
      <c r="G136" s="438">
        <f>G137</f>
        <v>81.2</v>
      </c>
    </row>
    <row r="137" spans="1:10">
      <c r="A137" s="450" t="s">
        <v>324</v>
      </c>
      <c r="B137" s="435" t="s">
        <v>236</v>
      </c>
      <c r="C137" s="436" t="s">
        <v>405</v>
      </c>
      <c r="D137" s="436" t="s">
        <v>206</v>
      </c>
      <c r="E137" s="448" t="s">
        <v>552</v>
      </c>
      <c r="F137" s="437">
        <v>830</v>
      </c>
      <c r="G137" s="438">
        <v>81.2</v>
      </c>
    </row>
    <row r="138" spans="1:10" s="329" customFormat="1" ht="18.75">
      <c r="A138" s="326" t="s">
        <v>58</v>
      </c>
      <c r="B138" s="331" t="s">
        <v>236</v>
      </c>
      <c r="C138" s="323" t="s">
        <v>223</v>
      </c>
      <c r="D138" s="323"/>
      <c r="E138" s="324"/>
      <c r="F138" s="324"/>
      <c r="G138" s="325">
        <f>G139</f>
        <v>596.5</v>
      </c>
      <c r="H138" s="328"/>
      <c r="I138" s="328"/>
      <c r="J138" s="328"/>
    </row>
    <row r="139" spans="1:10">
      <c r="A139" s="381" t="s">
        <v>108</v>
      </c>
      <c r="B139" s="331" t="s">
        <v>236</v>
      </c>
      <c r="C139" s="323" t="s">
        <v>223</v>
      </c>
      <c r="D139" s="323" t="s">
        <v>223</v>
      </c>
      <c r="E139" s="324"/>
      <c r="F139" s="324"/>
      <c r="G139" s="325">
        <f>G145+G150+G155+G140</f>
        <v>596.5</v>
      </c>
    </row>
    <row r="140" spans="1:10" s="329" customFormat="1" ht="47.25">
      <c r="A140" s="356" t="s">
        <v>400</v>
      </c>
      <c r="B140" s="357" t="s">
        <v>236</v>
      </c>
      <c r="C140" s="334" t="s">
        <v>223</v>
      </c>
      <c r="D140" s="334" t="s">
        <v>223</v>
      </c>
      <c r="E140" s="335" t="s">
        <v>445</v>
      </c>
      <c r="F140" s="335"/>
      <c r="G140" s="336">
        <f>G141</f>
        <v>22.5</v>
      </c>
    </row>
    <row r="141" spans="1:10" s="329" customFormat="1" ht="47.25">
      <c r="A141" s="332" t="s">
        <v>544</v>
      </c>
      <c r="B141" s="357" t="s">
        <v>236</v>
      </c>
      <c r="C141" s="334" t="s">
        <v>223</v>
      </c>
      <c r="D141" s="334" t="s">
        <v>223</v>
      </c>
      <c r="E141" s="335" t="s">
        <v>446</v>
      </c>
      <c r="F141" s="335"/>
      <c r="G141" s="336">
        <f>G142</f>
        <v>22.5</v>
      </c>
    </row>
    <row r="142" spans="1:10" s="329" customFormat="1" ht="47.25">
      <c r="A142" s="332" t="s">
        <v>472</v>
      </c>
      <c r="B142" s="357" t="s">
        <v>236</v>
      </c>
      <c r="C142" s="334" t="s">
        <v>223</v>
      </c>
      <c r="D142" s="334" t="s">
        <v>223</v>
      </c>
      <c r="E142" s="335" t="s">
        <v>447</v>
      </c>
      <c r="F142" s="335"/>
      <c r="G142" s="336">
        <f>G143</f>
        <v>22.5</v>
      </c>
    </row>
    <row r="143" spans="1:10" ht="31.5">
      <c r="A143" s="332" t="s">
        <v>215</v>
      </c>
      <c r="B143" s="333" t="s">
        <v>236</v>
      </c>
      <c r="C143" s="334" t="s">
        <v>223</v>
      </c>
      <c r="D143" s="334" t="s">
        <v>223</v>
      </c>
      <c r="E143" s="335" t="s">
        <v>447</v>
      </c>
      <c r="F143" s="335">
        <v>200</v>
      </c>
      <c r="G143" s="336">
        <f>G144</f>
        <v>22.5</v>
      </c>
    </row>
    <row r="144" spans="1:10" ht="31.5">
      <c r="A144" s="332" t="s">
        <v>216</v>
      </c>
      <c r="B144" s="333" t="s">
        <v>236</v>
      </c>
      <c r="C144" s="334" t="s">
        <v>223</v>
      </c>
      <c r="D144" s="334" t="s">
        <v>223</v>
      </c>
      <c r="E144" s="335" t="s">
        <v>447</v>
      </c>
      <c r="F144" s="335">
        <v>240</v>
      </c>
      <c r="G144" s="358">
        <v>22.5</v>
      </c>
    </row>
    <row r="145" spans="1:10">
      <c r="A145" s="332" t="s">
        <v>408</v>
      </c>
      <c r="B145" s="333" t="s">
        <v>236</v>
      </c>
      <c r="C145" s="334" t="s">
        <v>223</v>
      </c>
      <c r="D145" s="334" t="s">
        <v>223</v>
      </c>
      <c r="E145" s="335" t="s">
        <v>409</v>
      </c>
      <c r="F145" s="335"/>
      <c r="G145" s="336">
        <f>G146</f>
        <v>120</v>
      </c>
    </row>
    <row r="146" spans="1:10" ht="31.5">
      <c r="A146" s="332" t="s">
        <v>410</v>
      </c>
      <c r="B146" s="333" t="s">
        <v>236</v>
      </c>
      <c r="C146" s="334" t="s">
        <v>223</v>
      </c>
      <c r="D146" s="334" t="s">
        <v>223</v>
      </c>
      <c r="E146" s="335" t="s">
        <v>411</v>
      </c>
      <c r="F146" s="335"/>
      <c r="G146" s="336">
        <f>G147</f>
        <v>120</v>
      </c>
    </row>
    <row r="147" spans="1:10" ht="31.5">
      <c r="A147" s="332" t="s">
        <v>474</v>
      </c>
      <c r="B147" s="333" t="s">
        <v>236</v>
      </c>
      <c r="C147" s="334" t="s">
        <v>223</v>
      </c>
      <c r="D147" s="334" t="s">
        <v>223</v>
      </c>
      <c r="E147" s="335" t="s">
        <v>412</v>
      </c>
      <c r="F147" s="335"/>
      <c r="G147" s="336">
        <f>G148</f>
        <v>120</v>
      </c>
    </row>
    <row r="148" spans="1:10" ht="31.5">
      <c r="A148" s="332" t="s">
        <v>215</v>
      </c>
      <c r="B148" s="333" t="s">
        <v>236</v>
      </c>
      <c r="C148" s="334" t="s">
        <v>223</v>
      </c>
      <c r="D148" s="334" t="s">
        <v>223</v>
      </c>
      <c r="E148" s="335" t="s">
        <v>412</v>
      </c>
      <c r="F148" s="335">
        <v>200</v>
      </c>
      <c r="G148" s="336">
        <f>G149</f>
        <v>120</v>
      </c>
    </row>
    <row r="149" spans="1:10" ht="31.5">
      <c r="A149" s="332" t="s">
        <v>216</v>
      </c>
      <c r="B149" s="333" t="s">
        <v>236</v>
      </c>
      <c r="C149" s="334" t="s">
        <v>223</v>
      </c>
      <c r="D149" s="334" t="s">
        <v>223</v>
      </c>
      <c r="E149" s="335" t="s">
        <v>412</v>
      </c>
      <c r="F149" s="335">
        <v>240</v>
      </c>
      <c r="G149" s="336">
        <v>120</v>
      </c>
    </row>
    <row r="150" spans="1:10" ht="31.5">
      <c r="A150" s="356" t="s">
        <v>413</v>
      </c>
      <c r="B150" s="357" t="s">
        <v>236</v>
      </c>
      <c r="C150" s="334" t="s">
        <v>223</v>
      </c>
      <c r="D150" s="334" t="s">
        <v>223</v>
      </c>
      <c r="E150" s="335" t="s">
        <v>414</v>
      </c>
      <c r="F150" s="335"/>
      <c r="G150" s="336">
        <f>G151</f>
        <v>15</v>
      </c>
    </row>
    <row r="151" spans="1:10" ht="31.5">
      <c r="A151" s="332" t="s">
        <v>415</v>
      </c>
      <c r="B151" s="357" t="s">
        <v>236</v>
      </c>
      <c r="C151" s="334" t="s">
        <v>223</v>
      </c>
      <c r="D151" s="334" t="s">
        <v>223</v>
      </c>
      <c r="E151" s="335" t="s">
        <v>416</v>
      </c>
      <c r="F151" s="335"/>
      <c r="G151" s="336">
        <f>G152</f>
        <v>15</v>
      </c>
    </row>
    <row r="152" spans="1:10" ht="31.5">
      <c r="A152" s="332" t="s">
        <v>475</v>
      </c>
      <c r="B152" s="357" t="s">
        <v>236</v>
      </c>
      <c r="C152" s="334" t="s">
        <v>223</v>
      </c>
      <c r="D152" s="334" t="s">
        <v>223</v>
      </c>
      <c r="E152" s="335" t="s">
        <v>417</v>
      </c>
      <c r="F152" s="335"/>
      <c r="G152" s="336">
        <f>G153</f>
        <v>15</v>
      </c>
    </row>
    <row r="153" spans="1:10" ht="31.5">
      <c r="A153" s="345" t="s">
        <v>215</v>
      </c>
      <c r="B153" s="357" t="s">
        <v>236</v>
      </c>
      <c r="C153" s="334" t="s">
        <v>223</v>
      </c>
      <c r="D153" s="334" t="s">
        <v>223</v>
      </c>
      <c r="E153" s="335" t="s">
        <v>417</v>
      </c>
      <c r="F153" s="339">
        <v>200</v>
      </c>
      <c r="G153" s="336">
        <f>G154</f>
        <v>15</v>
      </c>
    </row>
    <row r="154" spans="1:10" ht="34.5" customHeight="1">
      <c r="A154" s="344" t="s">
        <v>216</v>
      </c>
      <c r="B154" s="357" t="s">
        <v>236</v>
      </c>
      <c r="C154" s="334" t="s">
        <v>223</v>
      </c>
      <c r="D154" s="334" t="s">
        <v>223</v>
      </c>
      <c r="E154" s="335" t="s">
        <v>417</v>
      </c>
      <c r="F154" s="346">
        <v>240</v>
      </c>
      <c r="G154" s="336">
        <v>15</v>
      </c>
    </row>
    <row r="155" spans="1:10" ht="34.5" customHeight="1">
      <c r="A155" s="347" t="s">
        <v>512</v>
      </c>
      <c r="B155" s="357" t="s">
        <v>236</v>
      </c>
      <c r="C155" s="334" t="s">
        <v>223</v>
      </c>
      <c r="D155" s="334" t="s">
        <v>223</v>
      </c>
      <c r="E155" s="335" t="s">
        <v>511</v>
      </c>
      <c r="F155" s="346"/>
      <c r="G155" s="336">
        <f>G156</f>
        <v>439</v>
      </c>
    </row>
    <row r="156" spans="1:10" ht="50.25" customHeight="1">
      <c r="A156" s="347" t="s">
        <v>513</v>
      </c>
      <c r="B156" s="357" t="s">
        <v>236</v>
      </c>
      <c r="C156" s="334" t="s">
        <v>223</v>
      </c>
      <c r="D156" s="334" t="s">
        <v>223</v>
      </c>
      <c r="E156" s="335" t="s">
        <v>510</v>
      </c>
      <c r="F156" s="346"/>
      <c r="G156" s="336">
        <f>G157</f>
        <v>439</v>
      </c>
    </row>
    <row r="157" spans="1:10" ht="34.5" customHeight="1">
      <c r="A157" s="344" t="s">
        <v>514</v>
      </c>
      <c r="B157" s="357" t="s">
        <v>236</v>
      </c>
      <c r="C157" s="334" t="s">
        <v>223</v>
      </c>
      <c r="D157" s="334" t="s">
        <v>223</v>
      </c>
      <c r="E157" s="335" t="s">
        <v>510</v>
      </c>
      <c r="F157" s="346">
        <v>600</v>
      </c>
      <c r="G157" s="336">
        <f>G158</f>
        <v>439</v>
      </c>
    </row>
    <row r="158" spans="1:10" ht="21" customHeight="1">
      <c r="A158" s="454" t="s">
        <v>515</v>
      </c>
      <c r="B158" s="455" t="s">
        <v>236</v>
      </c>
      <c r="C158" s="447" t="s">
        <v>223</v>
      </c>
      <c r="D158" s="447" t="s">
        <v>223</v>
      </c>
      <c r="E158" s="448" t="s">
        <v>510</v>
      </c>
      <c r="F158" s="449">
        <v>620</v>
      </c>
      <c r="G158" s="438">
        <f>139+300</f>
        <v>439</v>
      </c>
    </row>
    <row r="159" spans="1:10" s="366" customFormat="1" ht="17.25">
      <c r="A159" s="364" t="s">
        <v>59</v>
      </c>
      <c r="B159" s="382" t="s">
        <v>236</v>
      </c>
      <c r="C159" s="383">
        <v>10</v>
      </c>
      <c r="D159" s="383"/>
      <c r="E159" s="384"/>
      <c r="F159" s="384"/>
      <c r="G159" s="363">
        <f>G160</f>
        <v>6236.1</v>
      </c>
      <c r="H159" s="365"/>
      <c r="I159" s="365"/>
      <c r="J159" s="365"/>
    </row>
    <row r="160" spans="1:10">
      <c r="A160" s="330" t="s">
        <v>176</v>
      </c>
      <c r="B160" s="331" t="s">
        <v>236</v>
      </c>
      <c r="C160" s="323" t="s">
        <v>227</v>
      </c>
      <c r="D160" s="323" t="s">
        <v>207</v>
      </c>
      <c r="E160" s="324"/>
      <c r="F160" s="324"/>
      <c r="G160" s="325">
        <f>G161+G166+G173</f>
        <v>6236.1</v>
      </c>
    </row>
    <row r="161" spans="1:13" ht="47.25">
      <c r="A161" s="332" t="s">
        <v>228</v>
      </c>
      <c r="B161" s="333" t="s">
        <v>236</v>
      </c>
      <c r="C161" s="334" t="s">
        <v>227</v>
      </c>
      <c r="D161" s="334" t="s">
        <v>207</v>
      </c>
      <c r="E161" s="335" t="s">
        <v>418</v>
      </c>
      <c r="F161" s="335"/>
      <c r="G161" s="336">
        <f>G162</f>
        <v>42.1</v>
      </c>
    </row>
    <row r="162" spans="1:13" ht="47.25">
      <c r="A162" s="332" t="s">
        <v>419</v>
      </c>
      <c r="B162" s="333" t="s">
        <v>236</v>
      </c>
      <c r="C162" s="334" t="s">
        <v>227</v>
      </c>
      <c r="D162" s="334" t="s">
        <v>207</v>
      </c>
      <c r="E162" s="335" t="s">
        <v>420</v>
      </c>
      <c r="F162" s="335"/>
      <c r="G162" s="336">
        <f>G163</f>
        <v>42.1</v>
      </c>
    </row>
    <row r="163" spans="1:13" ht="47.25">
      <c r="A163" s="332" t="s">
        <v>476</v>
      </c>
      <c r="B163" s="333" t="s">
        <v>236</v>
      </c>
      <c r="C163" s="334" t="s">
        <v>227</v>
      </c>
      <c r="D163" s="334" t="s">
        <v>207</v>
      </c>
      <c r="E163" s="335" t="s">
        <v>421</v>
      </c>
      <c r="F163" s="335"/>
      <c r="G163" s="336">
        <f>G164</f>
        <v>42.1</v>
      </c>
    </row>
    <row r="164" spans="1:13" s="386" customFormat="1" ht="18.75">
      <c r="A164" s="332" t="s">
        <v>425</v>
      </c>
      <c r="B164" s="333" t="s">
        <v>236</v>
      </c>
      <c r="C164" s="334" t="s">
        <v>227</v>
      </c>
      <c r="D164" s="334" t="s">
        <v>207</v>
      </c>
      <c r="E164" s="335" t="s">
        <v>421</v>
      </c>
      <c r="F164" s="335">
        <v>300</v>
      </c>
      <c r="G164" s="336">
        <f>G165</f>
        <v>42.1</v>
      </c>
      <c r="H164" s="385"/>
    </row>
    <row r="165" spans="1:13" ht="31.5">
      <c r="A165" s="332" t="s">
        <v>462</v>
      </c>
      <c r="B165" s="333" t="s">
        <v>236</v>
      </c>
      <c r="C165" s="334" t="s">
        <v>227</v>
      </c>
      <c r="D165" s="334" t="s">
        <v>207</v>
      </c>
      <c r="E165" s="335" t="s">
        <v>421</v>
      </c>
      <c r="F165" s="335">
        <v>320</v>
      </c>
      <c r="G165" s="336">
        <v>42.1</v>
      </c>
    </row>
    <row r="166" spans="1:13" ht="31.5">
      <c r="A166" s="332" t="s">
        <v>257</v>
      </c>
      <c r="B166" s="333" t="s">
        <v>236</v>
      </c>
      <c r="C166" s="334">
        <v>10</v>
      </c>
      <c r="D166" s="334" t="s">
        <v>207</v>
      </c>
      <c r="E166" s="335" t="s">
        <v>288</v>
      </c>
      <c r="F166" s="335"/>
      <c r="G166" s="336">
        <f>G167</f>
        <v>5861.7</v>
      </c>
    </row>
    <row r="167" spans="1:13" ht="18" customHeight="1">
      <c r="A167" s="332" t="s">
        <v>305</v>
      </c>
      <c r="B167" s="333" t="s">
        <v>236</v>
      </c>
      <c r="C167" s="334" t="s">
        <v>227</v>
      </c>
      <c r="D167" s="334" t="s">
        <v>207</v>
      </c>
      <c r="E167" s="335" t="s">
        <v>306</v>
      </c>
      <c r="F167" s="335"/>
      <c r="G167" s="336">
        <f>G168</f>
        <v>5861.7</v>
      </c>
    </row>
    <row r="168" spans="1:13" ht="47.25">
      <c r="A168" s="332" t="s">
        <v>422</v>
      </c>
      <c r="B168" s="333" t="s">
        <v>236</v>
      </c>
      <c r="C168" s="334" t="s">
        <v>227</v>
      </c>
      <c r="D168" s="334" t="s">
        <v>207</v>
      </c>
      <c r="E168" s="335" t="s">
        <v>443</v>
      </c>
      <c r="F168" s="335"/>
      <c r="G168" s="336">
        <f>G169+G171</f>
        <v>5861.7</v>
      </c>
    </row>
    <row r="169" spans="1:13" ht="31.5">
      <c r="A169" s="332" t="s">
        <v>215</v>
      </c>
      <c r="B169" s="333" t="s">
        <v>236</v>
      </c>
      <c r="C169" s="334" t="s">
        <v>227</v>
      </c>
      <c r="D169" s="334" t="s">
        <v>207</v>
      </c>
      <c r="E169" s="335" t="s">
        <v>443</v>
      </c>
      <c r="F169" s="335">
        <v>200</v>
      </c>
      <c r="G169" s="336">
        <f>G170</f>
        <v>105.5</v>
      </c>
    </row>
    <row r="170" spans="1:13" ht="31.5">
      <c r="A170" s="332" t="s">
        <v>216</v>
      </c>
      <c r="B170" s="333" t="s">
        <v>236</v>
      </c>
      <c r="C170" s="334" t="s">
        <v>227</v>
      </c>
      <c r="D170" s="334" t="s">
        <v>207</v>
      </c>
      <c r="E170" s="335" t="s">
        <v>443</v>
      </c>
      <c r="F170" s="335">
        <v>240</v>
      </c>
      <c r="G170" s="336">
        <v>105.5</v>
      </c>
    </row>
    <row r="171" spans="1:13">
      <c r="A171" s="332" t="s">
        <v>425</v>
      </c>
      <c r="B171" s="333" t="s">
        <v>236</v>
      </c>
      <c r="C171" s="334" t="s">
        <v>227</v>
      </c>
      <c r="D171" s="334" t="s">
        <v>207</v>
      </c>
      <c r="E171" s="335" t="s">
        <v>443</v>
      </c>
      <c r="F171" s="387">
        <v>300</v>
      </c>
      <c r="G171" s="336">
        <f>G172</f>
        <v>5756.2</v>
      </c>
      <c r="K171" s="337"/>
      <c r="L171" s="337"/>
      <c r="M171" s="337"/>
    </row>
    <row r="172" spans="1:13">
      <c r="A172" s="332" t="s">
        <v>241</v>
      </c>
      <c r="B172" s="333" t="s">
        <v>236</v>
      </c>
      <c r="C172" s="334" t="s">
        <v>227</v>
      </c>
      <c r="D172" s="334" t="s">
        <v>207</v>
      </c>
      <c r="E172" s="335" t="s">
        <v>443</v>
      </c>
      <c r="F172" s="388">
        <v>310</v>
      </c>
      <c r="G172" s="336">
        <v>5756.2</v>
      </c>
    </row>
    <row r="173" spans="1:13" ht="31.5">
      <c r="A173" s="332" t="s">
        <v>423</v>
      </c>
      <c r="B173" s="333" t="s">
        <v>236</v>
      </c>
      <c r="C173" s="334" t="s">
        <v>227</v>
      </c>
      <c r="D173" s="334" t="s">
        <v>207</v>
      </c>
      <c r="E173" s="335" t="s">
        <v>424</v>
      </c>
      <c r="F173" s="335"/>
      <c r="G173" s="336">
        <f>G174</f>
        <v>332.3</v>
      </c>
    </row>
    <row r="174" spans="1:13" ht="47.25">
      <c r="A174" s="332" t="s">
        <v>171</v>
      </c>
      <c r="B174" s="333" t="s">
        <v>236</v>
      </c>
      <c r="C174" s="334" t="s">
        <v>227</v>
      </c>
      <c r="D174" s="334" t="s">
        <v>207</v>
      </c>
      <c r="E174" s="335" t="s">
        <v>488</v>
      </c>
      <c r="F174" s="389"/>
      <c r="G174" s="336">
        <f>G175</f>
        <v>332.3</v>
      </c>
    </row>
    <row r="175" spans="1:13">
      <c r="A175" s="332" t="s">
        <v>425</v>
      </c>
      <c r="B175" s="333" t="s">
        <v>236</v>
      </c>
      <c r="C175" s="334" t="s">
        <v>227</v>
      </c>
      <c r="D175" s="334" t="s">
        <v>207</v>
      </c>
      <c r="E175" s="335" t="s">
        <v>488</v>
      </c>
      <c r="F175" s="387">
        <v>300</v>
      </c>
      <c r="G175" s="336">
        <f>G176</f>
        <v>332.3</v>
      </c>
    </row>
    <row r="176" spans="1:13">
      <c r="A176" s="332" t="s">
        <v>241</v>
      </c>
      <c r="B176" s="333" t="s">
        <v>236</v>
      </c>
      <c r="C176" s="334" t="s">
        <v>227</v>
      </c>
      <c r="D176" s="334" t="s">
        <v>207</v>
      </c>
      <c r="E176" s="335" t="s">
        <v>488</v>
      </c>
      <c r="F176" s="388">
        <v>310</v>
      </c>
      <c r="G176" s="336">
        <v>332.3</v>
      </c>
    </row>
    <row r="177" spans="1:10" ht="18.75">
      <c r="A177" s="390" t="s">
        <v>64</v>
      </c>
      <c r="B177" s="370" t="s">
        <v>236</v>
      </c>
      <c r="C177" s="368">
        <v>11</v>
      </c>
      <c r="D177" s="368"/>
      <c r="E177" s="369"/>
      <c r="F177" s="369"/>
      <c r="G177" s="325">
        <f t="shared" ref="G177:G182" si="2">G178</f>
        <v>105</v>
      </c>
      <c r="H177" s="337"/>
      <c r="I177" s="337"/>
      <c r="J177" s="337"/>
    </row>
    <row r="178" spans="1:10" s="329" customFormat="1">
      <c r="A178" s="330" t="s">
        <v>229</v>
      </c>
      <c r="B178" s="331" t="s">
        <v>236</v>
      </c>
      <c r="C178" s="323">
        <v>11</v>
      </c>
      <c r="D178" s="323" t="s">
        <v>206</v>
      </c>
      <c r="E178" s="324"/>
      <c r="F178" s="324"/>
      <c r="G178" s="325">
        <f>G179</f>
        <v>105</v>
      </c>
    </row>
    <row r="179" spans="1:10" ht="31.5">
      <c r="A179" s="332" t="s">
        <v>426</v>
      </c>
      <c r="B179" s="333" t="s">
        <v>236</v>
      </c>
      <c r="C179" s="334" t="s">
        <v>230</v>
      </c>
      <c r="D179" s="334" t="s">
        <v>206</v>
      </c>
      <c r="E179" s="335" t="s">
        <v>427</v>
      </c>
      <c r="F179" s="335"/>
      <c r="G179" s="336">
        <f t="shared" si="2"/>
        <v>105</v>
      </c>
    </row>
    <row r="180" spans="1:10" ht="31.5">
      <c r="A180" s="332" t="s">
        <v>428</v>
      </c>
      <c r="B180" s="333" t="s">
        <v>236</v>
      </c>
      <c r="C180" s="334" t="s">
        <v>230</v>
      </c>
      <c r="D180" s="334" t="s">
        <v>206</v>
      </c>
      <c r="E180" s="335" t="s">
        <v>463</v>
      </c>
      <c r="F180" s="335"/>
      <c r="G180" s="336">
        <f t="shared" si="2"/>
        <v>105</v>
      </c>
    </row>
    <row r="181" spans="1:10" ht="31.5">
      <c r="A181" s="332" t="s">
        <v>477</v>
      </c>
      <c r="B181" s="333" t="s">
        <v>236</v>
      </c>
      <c r="C181" s="334" t="s">
        <v>230</v>
      </c>
      <c r="D181" s="334" t="s">
        <v>206</v>
      </c>
      <c r="E181" s="335" t="s">
        <v>464</v>
      </c>
      <c r="F181" s="335"/>
      <c r="G181" s="336">
        <f t="shared" si="2"/>
        <v>105</v>
      </c>
    </row>
    <row r="182" spans="1:10" ht="31.5">
      <c r="A182" s="332" t="s">
        <v>215</v>
      </c>
      <c r="B182" s="333" t="s">
        <v>236</v>
      </c>
      <c r="C182" s="334" t="s">
        <v>230</v>
      </c>
      <c r="D182" s="334" t="s">
        <v>206</v>
      </c>
      <c r="E182" s="335" t="s">
        <v>464</v>
      </c>
      <c r="F182" s="335">
        <v>200</v>
      </c>
      <c r="G182" s="336">
        <f t="shared" si="2"/>
        <v>105</v>
      </c>
    </row>
    <row r="183" spans="1:10" ht="31.5">
      <c r="A183" s="332" t="s">
        <v>216</v>
      </c>
      <c r="B183" s="333" t="s">
        <v>236</v>
      </c>
      <c r="C183" s="334" t="s">
        <v>230</v>
      </c>
      <c r="D183" s="334" t="s">
        <v>206</v>
      </c>
      <c r="E183" s="335" t="s">
        <v>464</v>
      </c>
      <c r="F183" s="335">
        <v>240</v>
      </c>
      <c r="G183" s="336">
        <v>105</v>
      </c>
    </row>
    <row r="184" spans="1:10">
      <c r="A184" s="330" t="s">
        <v>70</v>
      </c>
      <c r="B184" s="331" t="s">
        <v>236</v>
      </c>
      <c r="C184" s="323">
        <v>12</v>
      </c>
      <c r="D184" s="323"/>
      <c r="E184" s="324"/>
      <c r="F184" s="324"/>
      <c r="G184" s="325">
        <f t="shared" ref="G184:G189" si="3">G185</f>
        <v>80</v>
      </c>
      <c r="H184" s="337"/>
      <c r="I184" s="337"/>
      <c r="J184" s="337"/>
    </row>
    <row r="185" spans="1:10">
      <c r="A185" s="330" t="s">
        <v>448</v>
      </c>
      <c r="B185" s="331" t="s">
        <v>236</v>
      </c>
      <c r="C185" s="323" t="s">
        <v>222</v>
      </c>
      <c r="D185" s="323" t="s">
        <v>220</v>
      </c>
      <c r="E185" s="324"/>
      <c r="F185" s="324"/>
      <c r="G185" s="325">
        <f t="shared" si="3"/>
        <v>80</v>
      </c>
    </row>
    <row r="186" spans="1:10" s="340" customFormat="1">
      <c r="A186" s="332" t="s">
        <v>429</v>
      </c>
      <c r="B186" s="333" t="s">
        <v>236</v>
      </c>
      <c r="C186" s="334">
        <v>12</v>
      </c>
      <c r="D186" s="334" t="s">
        <v>220</v>
      </c>
      <c r="E186" s="335" t="s">
        <v>430</v>
      </c>
      <c r="F186" s="335"/>
      <c r="G186" s="336">
        <f t="shared" si="3"/>
        <v>80</v>
      </c>
    </row>
    <row r="187" spans="1:10">
      <c r="A187" s="332" t="s">
        <v>431</v>
      </c>
      <c r="B187" s="333" t="s">
        <v>236</v>
      </c>
      <c r="C187" s="334">
        <v>12</v>
      </c>
      <c r="D187" s="334" t="s">
        <v>220</v>
      </c>
      <c r="E187" s="335" t="s">
        <v>432</v>
      </c>
      <c r="F187" s="335"/>
      <c r="G187" s="336">
        <f t="shared" si="3"/>
        <v>80</v>
      </c>
    </row>
    <row r="188" spans="1:10" ht="33" customHeight="1">
      <c r="A188" s="332" t="s">
        <v>433</v>
      </c>
      <c r="B188" s="333" t="s">
        <v>236</v>
      </c>
      <c r="C188" s="334">
        <v>12</v>
      </c>
      <c r="D188" s="334" t="s">
        <v>220</v>
      </c>
      <c r="E188" s="335" t="s">
        <v>434</v>
      </c>
      <c r="F188" s="335"/>
      <c r="G188" s="336">
        <f t="shared" si="3"/>
        <v>80</v>
      </c>
    </row>
    <row r="189" spans="1:10">
      <c r="A189" s="332" t="s">
        <v>217</v>
      </c>
      <c r="B189" s="333" t="s">
        <v>236</v>
      </c>
      <c r="C189" s="334">
        <v>12</v>
      </c>
      <c r="D189" s="334" t="s">
        <v>220</v>
      </c>
      <c r="E189" s="335" t="s">
        <v>434</v>
      </c>
      <c r="F189" s="335">
        <v>800</v>
      </c>
      <c r="G189" s="336">
        <f t="shared" si="3"/>
        <v>80</v>
      </c>
    </row>
    <row r="190" spans="1:10" ht="47.25">
      <c r="A190" s="338" t="s">
        <v>458</v>
      </c>
      <c r="B190" s="333" t="s">
        <v>236</v>
      </c>
      <c r="C190" s="334">
        <v>12</v>
      </c>
      <c r="D190" s="334" t="s">
        <v>220</v>
      </c>
      <c r="E190" s="335" t="s">
        <v>434</v>
      </c>
      <c r="F190" s="335">
        <v>810</v>
      </c>
      <c r="G190" s="336">
        <v>80</v>
      </c>
    </row>
    <row r="191" spans="1:10" ht="40.5">
      <c r="A191" s="391" t="s">
        <v>73</v>
      </c>
      <c r="B191" s="392" t="s">
        <v>237</v>
      </c>
      <c r="C191" s="368"/>
      <c r="D191" s="368"/>
      <c r="E191" s="369"/>
      <c r="F191" s="369"/>
      <c r="G191" s="325">
        <f>G192+G229+G223</f>
        <v>8067.4000000000005</v>
      </c>
    </row>
    <row r="192" spans="1:10" ht="18.75">
      <c r="A192" s="390" t="s">
        <v>5</v>
      </c>
      <c r="B192" s="393" t="s">
        <v>237</v>
      </c>
      <c r="C192" s="368" t="s">
        <v>206</v>
      </c>
      <c r="D192" s="368"/>
      <c r="E192" s="369"/>
      <c r="F192" s="369"/>
      <c r="G192" s="325">
        <f>G193</f>
        <v>5456.6</v>
      </c>
    </row>
    <row r="193" spans="1:7" ht="47.25">
      <c r="A193" s="367" t="s">
        <v>74</v>
      </c>
      <c r="B193" s="370" t="s">
        <v>237</v>
      </c>
      <c r="C193" s="368" t="s">
        <v>206</v>
      </c>
      <c r="D193" s="368" t="s">
        <v>219</v>
      </c>
      <c r="E193" s="369"/>
      <c r="F193" s="369"/>
      <c r="G193" s="325">
        <f>G199+G204+G211+G194</f>
        <v>5456.6</v>
      </c>
    </row>
    <row r="194" spans="1:7" ht="47.25">
      <c r="A194" s="345" t="s">
        <v>387</v>
      </c>
      <c r="B194" s="341" t="s">
        <v>237</v>
      </c>
      <c r="C194" s="359" t="s">
        <v>206</v>
      </c>
      <c r="D194" s="359" t="s">
        <v>219</v>
      </c>
      <c r="E194" s="339" t="s">
        <v>388</v>
      </c>
      <c r="F194" s="342"/>
      <c r="G194" s="336">
        <f>G195</f>
        <v>12</v>
      </c>
    </row>
    <row r="195" spans="1:7" ht="31.5">
      <c r="A195" s="345" t="s">
        <v>389</v>
      </c>
      <c r="B195" s="341" t="s">
        <v>237</v>
      </c>
      <c r="C195" s="359" t="s">
        <v>206</v>
      </c>
      <c r="D195" s="359" t="s">
        <v>219</v>
      </c>
      <c r="E195" s="339" t="s">
        <v>390</v>
      </c>
      <c r="F195" s="342"/>
      <c r="G195" s="336">
        <f>G196</f>
        <v>12</v>
      </c>
    </row>
    <row r="196" spans="1:7" ht="31.5">
      <c r="A196" s="345" t="s">
        <v>478</v>
      </c>
      <c r="B196" s="341" t="s">
        <v>237</v>
      </c>
      <c r="C196" s="359" t="s">
        <v>206</v>
      </c>
      <c r="D196" s="359" t="s">
        <v>219</v>
      </c>
      <c r="E196" s="342" t="s">
        <v>391</v>
      </c>
      <c r="F196" s="342"/>
      <c r="G196" s="336">
        <f>G197</f>
        <v>12</v>
      </c>
    </row>
    <row r="197" spans="1:7" ht="31.5">
      <c r="A197" s="332" t="s">
        <v>215</v>
      </c>
      <c r="B197" s="341" t="s">
        <v>237</v>
      </c>
      <c r="C197" s="359" t="s">
        <v>206</v>
      </c>
      <c r="D197" s="359" t="s">
        <v>219</v>
      </c>
      <c r="E197" s="342" t="s">
        <v>391</v>
      </c>
      <c r="F197" s="342">
        <v>200</v>
      </c>
      <c r="G197" s="336">
        <f>G198</f>
        <v>12</v>
      </c>
    </row>
    <row r="198" spans="1:7" ht="31.5">
      <c r="A198" s="332" t="s">
        <v>216</v>
      </c>
      <c r="B198" s="341" t="s">
        <v>237</v>
      </c>
      <c r="C198" s="359" t="s">
        <v>206</v>
      </c>
      <c r="D198" s="359" t="s">
        <v>219</v>
      </c>
      <c r="E198" s="342" t="s">
        <v>391</v>
      </c>
      <c r="F198" s="342">
        <v>240</v>
      </c>
      <c r="G198" s="336">
        <v>12</v>
      </c>
    </row>
    <row r="199" spans="1:7" ht="47.25">
      <c r="A199" s="347" t="s">
        <v>466</v>
      </c>
      <c r="B199" s="341" t="s">
        <v>237</v>
      </c>
      <c r="C199" s="359" t="s">
        <v>206</v>
      </c>
      <c r="D199" s="359" t="s">
        <v>219</v>
      </c>
      <c r="E199" s="342" t="s">
        <v>370</v>
      </c>
      <c r="F199" s="342"/>
      <c r="G199" s="336">
        <f>G200</f>
        <v>881.3</v>
      </c>
    </row>
    <row r="200" spans="1:7" ht="31.5">
      <c r="A200" s="347" t="s">
        <v>468</v>
      </c>
      <c r="B200" s="341" t="s">
        <v>237</v>
      </c>
      <c r="C200" s="359" t="s">
        <v>206</v>
      </c>
      <c r="D200" s="359" t="s">
        <v>219</v>
      </c>
      <c r="E200" s="342" t="s">
        <v>371</v>
      </c>
      <c r="F200" s="342"/>
      <c r="G200" s="336">
        <f>G201</f>
        <v>881.3</v>
      </c>
    </row>
    <row r="201" spans="1:7" ht="47.25">
      <c r="A201" s="347" t="s">
        <v>467</v>
      </c>
      <c r="B201" s="341" t="s">
        <v>237</v>
      </c>
      <c r="C201" s="359" t="s">
        <v>206</v>
      </c>
      <c r="D201" s="359" t="s">
        <v>219</v>
      </c>
      <c r="E201" s="342" t="s">
        <v>372</v>
      </c>
      <c r="F201" s="342"/>
      <c r="G201" s="336">
        <f>G202</f>
        <v>881.3</v>
      </c>
    </row>
    <row r="202" spans="1:7" ht="31.5">
      <c r="A202" s="332" t="s">
        <v>215</v>
      </c>
      <c r="B202" s="341" t="s">
        <v>237</v>
      </c>
      <c r="C202" s="359" t="s">
        <v>206</v>
      </c>
      <c r="D202" s="359" t="s">
        <v>219</v>
      </c>
      <c r="E202" s="342" t="s">
        <v>372</v>
      </c>
      <c r="F202" s="342">
        <v>200</v>
      </c>
      <c r="G202" s="336">
        <f>G203</f>
        <v>881.3</v>
      </c>
    </row>
    <row r="203" spans="1:7" ht="31.5">
      <c r="A203" s="332" t="s">
        <v>216</v>
      </c>
      <c r="B203" s="341" t="s">
        <v>237</v>
      </c>
      <c r="C203" s="359" t="s">
        <v>206</v>
      </c>
      <c r="D203" s="359" t="s">
        <v>219</v>
      </c>
      <c r="E203" s="342" t="s">
        <v>372</v>
      </c>
      <c r="F203" s="342">
        <v>240</v>
      </c>
      <c r="G203" s="336">
        <v>881.3</v>
      </c>
    </row>
    <row r="204" spans="1:7" ht="31.5">
      <c r="A204" s="347" t="s">
        <v>257</v>
      </c>
      <c r="B204" s="341" t="s">
        <v>237</v>
      </c>
      <c r="C204" s="359" t="s">
        <v>206</v>
      </c>
      <c r="D204" s="359" t="s">
        <v>219</v>
      </c>
      <c r="E204" s="342" t="s">
        <v>288</v>
      </c>
      <c r="F204" s="342"/>
      <c r="G204" s="336">
        <f>G205</f>
        <v>371.7</v>
      </c>
    </row>
    <row r="205" spans="1:7" ht="31.5">
      <c r="A205" s="332" t="s">
        <v>294</v>
      </c>
      <c r="B205" s="341" t="s">
        <v>237</v>
      </c>
      <c r="C205" s="359" t="s">
        <v>206</v>
      </c>
      <c r="D205" s="359" t="s">
        <v>219</v>
      </c>
      <c r="E205" s="342" t="s">
        <v>289</v>
      </c>
      <c r="F205" s="342"/>
      <c r="G205" s="336">
        <f>G206</f>
        <v>371.7</v>
      </c>
    </row>
    <row r="206" spans="1:7" ht="63">
      <c r="A206" s="206" t="s">
        <v>373</v>
      </c>
      <c r="B206" s="341" t="s">
        <v>237</v>
      </c>
      <c r="C206" s="359" t="s">
        <v>206</v>
      </c>
      <c r="D206" s="359" t="s">
        <v>219</v>
      </c>
      <c r="E206" s="342" t="s">
        <v>374</v>
      </c>
      <c r="F206" s="342"/>
      <c r="G206" s="336">
        <f>G207+G209</f>
        <v>371.7</v>
      </c>
    </row>
    <row r="207" spans="1:7" ht="65.25" customHeight="1">
      <c r="A207" s="332" t="s">
        <v>274</v>
      </c>
      <c r="B207" s="341" t="s">
        <v>237</v>
      </c>
      <c r="C207" s="359" t="s">
        <v>206</v>
      </c>
      <c r="D207" s="359" t="s">
        <v>219</v>
      </c>
      <c r="E207" s="342" t="s">
        <v>374</v>
      </c>
      <c r="F207" s="342">
        <v>100</v>
      </c>
      <c r="G207" s="336">
        <f>G208</f>
        <v>354.2</v>
      </c>
    </row>
    <row r="208" spans="1:7" ht="31.5">
      <c r="A208" s="332" t="s">
        <v>210</v>
      </c>
      <c r="B208" s="341" t="s">
        <v>237</v>
      </c>
      <c r="C208" s="359" t="s">
        <v>206</v>
      </c>
      <c r="D208" s="359" t="s">
        <v>219</v>
      </c>
      <c r="E208" s="342" t="s">
        <v>374</v>
      </c>
      <c r="F208" s="342">
        <v>120</v>
      </c>
      <c r="G208" s="336">
        <v>354.2</v>
      </c>
    </row>
    <row r="209" spans="1:16382" ht="31.5">
      <c r="A209" s="332" t="s">
        <v>215</v>
      </c>
      <c r="B209" s="341" t="s">
        <v>237</v>
      </c>
      <c r="C209" s="359" t="s">
        <v>206</v>
      </c>
      <c r="D209" s="359" t="s">
        <v>219</v>
      </c>
      <c r="E209" s="342" t="s">
        <v>374</v>
      </c>
      <c r="F209" s="342">
        <v>200</v>
      </c>
      <c r="G209" s="336">
        <f>G210</f>
        <v>17.5</v>
      </c>
    </row>
    <row r="210" spans="1:16382" ht="31.5">
      <c r="A210" s="332" t="s">
        <v>216</v>
      </c>
      <c r="B210" s="341" t="s">
        <v>237</v>
      </c>
      <c r="C210" s="359" t="s">
        <v>206</v>
      </c>
      <c r="D210" s="359" t="s">
        <v>219</v>
      </c>
      <c r="E210" s="342" t="s">
        <v>374</v>
      </c>
      <c r="F210" s="342">
        <v>240</v>
      </c>
      <c r="G210" s="336">
        <v>17.5</v>
      </c>
    </row>
    <row r="211" spans="1:16382">
      <c r="A211" s="332" t="s">
        <v>208</v>
      </c>
      <c r="B211" s="341" t="s">
        <v>237</v>
      </c>
      <c r="C211" s="359" t="s">
        <v>206</v>
      </c>
      <c r="D211" s="359" t="s">
        <v>219</v>
      </c>
      <c r="E211" s="342" t="s">
        <v>271</v>
      </c>
      <c r="F211" s="342"/>
      <c r="G211" s="336">
        <f>G212+G219</f>
        <v>4191.6000000000004</v>
      </c>
    </row>
    <row r="212" spans="1:16382">
      <c r="A212" s="347" t="s">
        <v>375</v>
      </c>
      <c r="B212" s="341" t="s">
        <v>237</v>
      </c>
      <c r="C212" s="359" t="s">
        <v>206</v>
      </c>
      <c r="D212" s="359" t="s">
        <v>219</v>
      </c>
      <c r="E212" s="342" t="s">
        <v>376</v>
      </c>
      <c r="F212" s="342"/>
      <c r="G212" s="336">
        <f>G213+G216</f>
        <v>3912.6</v>
      </c>
    </row>
    <row r="213" spans="1:16382">
      <c r="A213" s="347" t="s">
        <v>214</v>
      </c>
      <c r="B213" s="341" t="s">
        <v>237</v>
      </c>
      <c r="C213" s="359" t="s">
        <v>206</v>
      </c>
      <c r="D213" s="359" t="s">
        <v>219</v>
      </c>
      <c r="E213" s="342" t="s">
        <v>273</v>
      </c>
      <c r="F213" s="342"/>
      <c r="G213" s="336">
        <f>G214</f>
        <v>3883.6</v>
      </c>
    </row>
    <row r="214" spans="1:16382" ht="66.75" customHeight="1">
      <c r="A214" s="332" t="s">
        <v>274</v>
      </c>
      <c r="B214" s="341" t="s">
        <v>237</v>
      </c>
      <c r="C214" s="359" t="s">
        <v>206</v>
      </c>
      <c r="D214" s="359" t="s">
        <v>219</v>
      </c>
      <c r="E214" s="342" t="s">
        <v>273</v>
      </c>
      <c r="F214" s="342">
        <v>100</v>
      </c>
      <c r="G214" s="336">
        <f>G215</f>
        <v>3883.6</v>
      </c>
    </row>
    <row r="215" spans="1:16382" s="329" customFormat="1" ht="31.5">
      <c r="A215" s="332" t="s">
        <v>210</v>
      </c>
      <c r="B215" s="341" t="s">
        <v>237</v>
      </c>
      <c r="C215" s="359" t="s">
        <v>206</v>
      </c>
      <c r="D215" s="359" t="s">
        <v>219</v>
      </c>
      <c r="E215" s="342" t="s">
        <v>273</v>
      </c>
      <c r="F215" s="342">
        <v>120</v>
      </c>
      <c r="G215" s="336">
        <v>3883.6</v>
      </c>
    </row>
    <row r="216" spans="1:16382" ht="31.5">
      <c r="A216" s="332" t="s">
        <v>377</v>
      </c>
      <c r="B216" s="341" t="s">
        <v>237</v>
      </c>
      <c r="C216" s="359" t="s">
        <v>206</v>
      </c>
      <c r="D216" s="359" t="s">
        <v>219</v>
      </c>
      <c r="E216" s="342" t="s">
        <v>487</v>
      </c>
      <c r="F216" s="342"/>
      <c r="G216" s="336">
        <f>G217</f>
        <v>29</v>
      </c>
    </row>
    <row r="217" spans="1:16382">
      <c r="A217" s="332" t="s">
        <v>217</v>
      </c>
      <c r="B217" s="341" t="s">
        <v>237</v>
      </c>
      <c r="C217" s="359" t="s">
        <v>206</v>
      </c>
      <c r="D217" s="359" t="s">
        <v>219</v>
      </c>
      <c r="E217" s="342" t="s">
        <v>487</v>
      </c>
      <c r="F217" s="342">
        <v>800</v>
      </c>
      <c r="G217" s="336">
        <f>G218</f>
        <v>29</v>
      </c>
    </row>
    <row r="218" spans="1:16382">
      <c r="A218" s="350" t="s">
        <v>218</v>
      </c>
      <c r="B218" s="351" t="s">
        <v>237</v>
      </c>
      <c r="C218" s="394" t="s">
        <v>206</v>
      </c>
      <c r="D218" s="394" t="s">
        <v>219</v>
      </c>
      <c r="E218" s="352" t="s">
        <v>487</v>
      </c>
      <c r="F218" s="352">
        <v>850</v>
      </c>
      <c r="G218" s="353">
        <v>29</v>
      </c>
    </row>
    <row r="219" spans="1:16382" ht="31.5">
      <c r="A219" s="457" t="s">
        <v>397</v>
      </c>
      <c r="B219" s="458" t="s">
        <v>237</v>
      </c>
      <c r="C219" s="459" t="s">
        <v>206</v>
      </c>
      <c r="D219" s="459" t="s">
        <v>219</v>
      </c>
      <c r="E219" s="437" t="s">
        <v>444</v>
      </c>
      <c r="F219" s="460"/>
      <c r="G219" s="461">
        <f>G220</f>
        <v>279</v>
      </c>
    </row>
    <row r="220" spans="1:16382">
      <c r="A220" s="457" t="s">
        <v>553</v>
      </c>
      <c r="B220" s="458" t="s">
        <v>237</v>
      </c>
      <c r="C220" s="459" t="s">
        <v>206</v>
      </c>
      <c r="D220" s="459" t="s">
        <v>219</v>
      </c>
      <c r="E220" s="460" t="s">
        <v>554</v>
      </c>
      <c r="F220" s="460"/>
      <c r="G220" s="461">
        <f>G221</f>
        <v>279</v>
      </c>
    </row>
    <row r="221" spans="1:16382">
      <c r="A221" s="439" t="s">
        <v>217</v>
      </c>
      <c r="B221" s="435" t="s">
        <v>237</v>
      </c>
      <c r="C221" s="436" t="s">
        <v>206</v>
      </c>
      <c r="D221" s="436" t="s">
        <v>219</v>
      </c>
      <c r="E221" s="460" t="s">
        <v>554</v>
      </c>
      <c r="F221" s="437">
        <v>800</v>
      </c>
      <c r="G221" s="461">
        <f>G222</f>
        <v>279</v>
      </c>
    </row>
    <row r="222" spans="1:16382">
      <c r="A222" s="457" t="s">
        <v>218</v>
      </c>
      <c r="B222" s="435" t="s">
        <v>237</v>
      </c>
      <c r="C222" s="436" t="s">
        <v>206</v>
      </c>
      <c r="D222" s="436" t="s">
        <v>219</v>
      </c>
      <c r="E222" s="460" t="s">
        <v>554</v>
      </c>
      <c r="F222" s="460">
        <v>850</v>
      </c>
      <c r="G222" s="461">
        <v>279</v>
      </c>
    </row>
    <row r="223" spans="1:16382" s="400" customFormat="1" ht="37.5">
      <c r="A223" s="395" t="s">
        <v>449</v>
      </c>
      <c r="B223" s="341" t="s">
        <v>237</v>
      </c>
      <c r="C223" s="396" t="s">
        <v>242</v>
      </c>
      <c r="D223" s="396"/>
      <c r="E223" s="397"/>
      <c r="F223" s="397"/>
      <c r="G223" s="336">
        <f>G224</f>
        <v>150</v>
      </c>
      <c r="H223" s="398"/>
      <c r="I223" s="398"/>
      <c r="J223" s="398"/>
      <c r="K223" s="399"/>
      <c r="L223" s="399"/>
      <c r="M223" s="399"/>
      <c r="N223" s="399"/>
      <c r="O223" s="399"/>
      <c r="P223" s="399"/>
      <c r="Q223" s="399"/>
      <c r="R223" s="399"/>
      <c r="S223" s="399"/>
      <c r="T223" s="399"/>
      <c r="U223" s="399"/>
      <c r="V223" s="399"/>
      <c r="W223" s="399"/>
      <c r="X223" s="399"/>
      <c r="Y223" s="399"/>
      <c r="Z223" s="399"/>
      <c r="AA223" s="399"/>
      <c r="AB223" s="399"/>
      <c r="AC223" s="399"/>
      <c r="AD223" s="399"/>
      <c r="AE223" s="399"/>
      <c r="AF223" s="399"/>
      <c r="AG223" s="399"/>
      <c r="AH223" s="399"/>
      <c r="AI223" s="399"/>
      <c r="AJ223" s="399"/>
      <c r="AK223" s="399"/>
      <c r="AL223" s="399"/>
      <c r="AM223" s="399"/>
      <c r="AN223" s="399"/>
      <c r="AO223" s="399"/>
      <c r="AP223" s="399"/>
      <c r="AQ223" s="399"/>
      <c r="AR223" s="399"/>
      <c r="AS223" s="399"/>
      <c r="AT223" s="399"/>
      <c r="AU223" s="399"/>
      <c r="AV223" s="399"/>
      <c r="AW223" s="399"/>
      <c r="AX223" s="399"/>
      <c r="AY223" s="399"/>
      <c r="AZ223" s="399"/>
      <c r="BA223" s="399"/>
      <c r="BB223" s="399"/>
      <c r="BC223" s="399"/>
      <c r="BD223" s="399"/>
      <c r="BE223" s="399"/>
      <c r="BF223" s="399"/>
      <c r="BG223" s="399"/>
      <c r="BH223" s="399"/>
      <c r="BI223" s="399"/>
      <c r="BJ223" s="399"/>
      <c r="BK223" s="399"/>
      <c r="BL223" s="399"/>
      <c r="BM223" s="399"/>
      <c r="BN223" s="399"/>
      <c r="BO223" s="399"/>
      <c r="BP223" s="399"/>
      <c r="BQ223" s="399"/>
      <c r="BR223" s="399"/>
      <c r="BS223" s="399"/>
      <c r="BT223" s="399"/>
      <c r="BU223" s="399"/>
      <c r="BV223" s="399"/>
      <c r="BW223" s="399"/>
      <c r="BX223" s="399"/>
      <c r="BY223" s="399"/>
      <c r="BZ223" s="399"/>
      <c r="CA223" s="399"/>
      <c r="CB223" s="399"/>
      <c r="CC223" s="399"/>
      <c r="CD223" s="399"/>
      <c r="CE223" s="399"/>
      <c r="CF223" s="399"/>
      <c r="CG223" s="399"/>
      <c r="CH223" s="399"/>
      <c r="CI223" s="399"/>
      <c r="CJ223" s="399"/>
      <c r="CK223" s="399"/>
      <c r="CL223" s="399"/>
      <c r="CM223" s="399"/>
      <c r="CN223" s="399"/>
      <c r="CO223" s="399"/>
      <c r="CP223" s="399"/>
      <c r="CQ223" s="399"/>
      <c r="CR223" s="399"/>
      <c r="CS223" s="399"/>
      <c r="CT223" s="399"/>
      <c r="CU223" s="399"/>
      <c r="CV223" s="399"/>
      <c r="CW223" s="399"/>
      <c r="CX223" s="399"/>
      <c r="CY223" s="399"/>
      <c r="CZ223" s="399"/>
      <c r="DA223" s="399"/>
      <c r="DB223" s="399"/>
      <c r="DC223" s="399"/>
      <c r="DD223" s="399"/>
      <c r="DE223" s="399"/>
      <c r="DF223" s="399"/>
      <c r="DG223" s="399"/>
      <c r="DH223" s="399"/>
      <c r="DI223" s="399"/>
      <c r="DJ223" s="399"/>
      <c r="DK223" s="399"/>
      <c r="DL223" s="399"/>
      <c r="DM223" s="399"/>
      <c r="DN223" s="399"/>
      <c r="DO223" s="399"/>
      <c r="DP223" s="399"/>
      <c r="DQ223" s="399"/>
      <c r="DR223" s="399"/>
      <c r="DS223" s="399"/>
      <c r="DT223" s="399"/>
      <c r="DU223" s="399"/>
      <c r="DV223" s="399"/>
      <c r="DW223" s="399"/>
      <c r="DX223" s="399"/>
      <c r="DY223" s="399"/>
      <c r="DZ223" s="399"/>
      <c r="EA223" s="399"/>
      <c r="EB223" s="399"/>
      <c r="EC223" s="399"/>
      <c r="ED223" s="399"/>
      <c r="EE223" s="399"/>
      <c r="EF223" s="399"/>
      <c r="EG223" s="399"/>
      <c r="EH223" s="399"/>
      <c r="EI223" s="399"/>
      <c r="EJ223" s="399"/>
      <c r="EK223" s="399"/>
      <c r="EL223" s="399"/>
      <c r="EM223" s="399"/>
      <c r="EN223" s="399"/>
      <c r="EO223" s="399"/>
      <c r="EP223" s="399"/>
      <c r="EQ223" s="399"/>
      <c r="ER223" s="399"/>
      <c r="ES223" s="399"/>
      <c r="ET223" s="399"/>
      <c r="EU223" s="399"/>
      <c r="EV223" s="399"/>
      <c r="EW223" s="399"/>
      <c r="EX223" s="399"/>
      <c r="EY223" s="399"/>
      <c r="EZ223" s="399"/>
      <c r="FA223" s="399"/>
      <c r="FB223" s="399"/>
      <c r="FC223" s="399"/>
      <c r="FD223" s="399"/>
      <c r="FE223" s="399"/>
      <c r="FF223" s="399"/>
      <c r="FG223" s="399"/>
      <c r="FH223" s="399"/>
      <c r="FI223" s="399"/>
      <c r="FJ223" s="399"/>
      <c r="FK223" s="399"/>
      <c r="FL223" s="399"/>
      <c r="FM223" s="399"/>
      <c r="FN223" s="399"/>
      <c r="FO223" s="399"/>
      <c r="FP223" s="399"/>
      <c r="FQ223" s="399"/>
      <c r="FR223" s="399"/>
      <c r="FS223" s="399"/>
      <c r="FT223" s="399"/>
      <c r="FU223" s="399"/>
      <c r="FV223" s="399"/>
      <c r="FW223" s="399"/>
      <c r="FX223" s="399"/>
      <c r="FY223" s="399"/>
      <c r="FZ223" s="399"/>
      <c r="GA223" s="399"/>
      <c r="GB223" s="399"/>
      <c r="GC223" s="399"/>
      <c r="GD223" s="399"/>
      <c r="GE223" s="399"/>
      <c r="GF223" s="399"/>
      <c r="GG223" s="399"/>
      <c r="GH223" s="399"/>
      <c r="GI223" s="399"/>
      <c r="GJ223" s="399"/>
      <c r="GK223" s="399"/>
      <c r="GL223" s="399"/>
      <c r="GM223" s="399"/>
      <c r="GN223" s="399"/>
      <c r="GO223" s="399"/>
      <c r="GP223" s="399"/>
      <c r="GQ223" s="399"/>
      <c r="GR223" s="399"/>
      <c r="GS223" s="399"/>
      <c r="GT223" s="399"/>
      <c r="GU223" s="399"/>
      <c r="GV223" s="399"/>
      <c r="GW223" s="399"/>
      <c r="GX223" s="399"/>
      <c r="GY223" s="399"/>
      <c r="GZ223" s="399"/>
      <c r="HA223" s="399"/>
      <c r="HB223" s="399"/>
      <c r="HC223" s="399"/>
      <c r="HD223" s="399"/>
      <c r="HE223" s="399"/>
      <c r="HF223" s="399"/>
      <c r="HG223" s="399"/>
      <c r="HH223" s="399"/>
      <c r="HI223" s="399"/>
      <c r="HJ223" s="399"/>
      <c r="HK223" s="399"/>
      <c r="HL223" s="399"/>
      <c r="HM223" s="399"/>
      <c r="HN223" s="399"/>
      <c r="HO223" s="399"/>
      <c r="HP223" s="399"/>
      <c r="HQ223" s="399"/>
      <c r="HR223" s="399"/>
      <c r="HS223" s="399"/>
      <c r="HT223" s="399"/>
      <c r="HU223" s="399"/>
      <c r="HV223" s="399"/>
      <c r="HW223" s="399"/>
      <c r="HX223" s="399"/>
      <c r="HY223" s="399"/>
      <c r="HZ223" s="399"/>
      <c r="IA223" s="399"/>
      <c r="IB223" s="399"/>
      <c r="IC223" s="399"/>
      <c r="ID223" s="399"/>
      <c r="IE223" s="399"/>
      <c r="IF223" s="399"/>
      <c r="IG223" s="399"/>
      <c r="IH223" s="399"/>
      <c r="II223" s="399"/>
      <c r="IJ223" s="399"/>
      <c r="IK223" s="399"/>
      <c r="IL223" s="399"/>
      <c r="IM223" s="399"/>
      <c r="IN223" s="399"/>
      <c r="IO223" s="399"/>
      <c r="IP223" s="399"/>
      <c r="IQ223" s="399"/>
      <c r="IR223" s="399"/>
      <c r="IS223" s="399"/>
      <c r="IT223" s="399"/>
      <c r="IU223" s="399"/>
      <c r="IV223" s="399"/>
      <c r="IW223" s="399"/>
      <c r="IX223" s="399"/>
      <c r="IY223" s="399"/>
      <c r="IZ223" s="399"/>
      <c r="JA223" s="399"/>
      <c r="JB223" s="399"/>
      <c r="JC223" s="399"/>
      <c r="JD223" s="399"/>
      <c r="JE223" s="399"/>
      <c r="JF223" s="399"/>
      <c r="JG223" s="399"/>
      <c r="JH223" s="399"/>
      <c r="JI223" s="399"/>
      <c r="JJ223" s="399"/>
      <c r="JK223" s="399"/>
      <c r="JL223" s="399"/>
      <c r="JM223" s="399"/>
      <c r="JN223" s="399"/>
      <c r="JO223" s="399"/>
      <c r="JP223" s="399"/>
      <c r="JQ223" s="399"/>
      <c r="JR223" s="399"/>
      <c r="JS223" s="399"/>
      <c r="JT223" s="399"/>
      <c r="JU223" s="399"/>
      <c r="JV223" s="399"/>
      <c r="JW223" s="399"/>
      <c r="JX223" s="399"/>
      <c r="JY223" s="399"/>
      <c r="JZ223" s="399"/>
      <c r="KA223" s="399"/>
      <c r="KB223" s="399"/>
      <c r="KC223" s="399"/>
      <c r="KD223" s="399"/>
      <c r="KE223" s="399"/>
      <c r="KF223" s="399"/>
      <c r="KG223" s="399"/>
      <c r="KH223" s="399"/>
      <c r="KI223" s="399"/>
      <c r="KJ223" s="399"/>
      <c r="KK223" s="399"/>
      <c r="KL223" s="399"/>
      <c r="KM223" s="399"/>
      <c r="KN223" s="399"/>
      <c r="KO223" s="399"/>
      <c r="KP223" s="399"/>
      <c r="KQ223" s="399"/>
      <c r="KR223" s="399"/>
      <c r="KS223" s="399"/>
      <c r="KT223" s="399"/>
      <c r="KU223" s="399"/>
      <c r="KV223" s="399"/>
      <c r="KW223" s="399"/>
      <c r="KX223" s="399"/>
      <c r="KY223" s="399"/>
      <c r="KZ223" s="399"/>
      <c r="LA223" s="399"/>
      <c r="LB223" s="399"/>
      <c r="LC223" s="399"/>
      <c r="LD223" s="399"/>
      <c r="LE223" s="399"/>
      <c r="LF223" s="399"/>
      <c r="LG223" s="399"/>
      <c r="LH223" s="399"/>
      <c r="LI223" s="399"/>
      <c r="LJ223" s="399"/>
      <c r="LK223" s="399"/>
      <c r="LL223" s="399"/>
      <c r="LM223" s="399"/>
      <c r="LN223" s="399"/>
      <c r="LO223" s="399"/>
      <c r="LP223" s="399"/>
      <c r="LQ223" s="399"/>
      <c r="LR223" s="399"/>
      <c r="LS223" s="399"/>
      <c r="LT223" s="399"/>
      <c r="LU223" s="399"/>
      <c r="LV223" s="399"/>
      <c r="LW223" s="399"/>
      <c r="LX223" s="399"/>
      <c r="LY223" s="399"/>
      <c r="LZ223" s="399"/>
      <c r="MA223" s="399"/>
      <c r="MB223" s="399"/>
      <c r="MC223" s="399"/>
      <c r="MD223" s="399"/>
      <c r="ME223" s="399"/>
      <c r="MF223" s="399"/>
      <c r="MG223" s="399"/>
      <c r="MH223" s="399"/>
      <c r="MI223" s="399"/>
      <c r="MJ223" s="399"/>
      <c r="MK223" s="399"/>
      <c r="ML223" s="399"/>
      <c r="MM223" s="399"/>
      <c r="MN223" s="399"/>
      <c r="MO223" s="399"/>
      <c r="MP223" s="399"/>
      <c r="MQ223" s="399"/>
      <c r="MR223" s="399"/>
      <c r="MS223" s="399"/>
      <c r="MT223" s="399"/>
      <c r="MU223" s="399"/>
      <c r="MV223" s="399"/>
      <c r="MW223" s="399"/>
      <c r="MX223" s="399"/>
      <c r="MY223" s="399"/>
      <c r="MZ223" s="399"/>
      <c r="NA223" s="399"/>
      <c r="NB223" s="399"/>
      <c r="NC223" s="399"/>
      <c r="ND223" s="399"/>
      <c r="NE223" s="399"/>
      <c r="NF223" s="399"/>
      <c r="NG223" s="399"/>
      <c r="NH223" s="399"/>
      <c r="NI223" s="399"/>
      <c r="NJ223" s="399"/>
      <c r="NK223" s="399"/>
      <c r="NL223" s="399"/>
      <c r="NM223" s="399"/>
      <c r="NN223" s="399"/>
      <c r="NO223" s="399"/>
      <c r="NP223" s="399"/>
      <c r="NQ223" s="399"/>
      <c r="NR223" s="399"/>
      <c r="NS223" s="399"/>
      <c r="NT223" s="399"/>
      <c r="NU223" s="399"/>
      <c r="NV223" s="399"/>
      <c r="NW223" s="399"/>
      <c r="NX223" s="399"/>
      <c r="NY223" s="399"/>
      <c r="NZ223" s="399"/>
      <c r="OA223" s="399"/>
      <c r="OB223" s="399"/>
      <c r="OC223" s="399"/>
      <c r="OD223" s="399"/>
      <c r="OE223" s="399"/>
      <c r="OF223" s="399"/>
      <c r="OG223" s="399"/>
      <c r="OH223" s="399"/>
      <c r="OI223" s="399"/>
      <c r="OJ223" s="399"/>
      <c r="OK223" s="399"/>
      <c r="OL223" s="399"/>
      <c r="OM223" s="399"/>
      <c r="ON223" s="399"/>
      <c r="OO223" s="399"/>
      <c r="OP223" s="399"/>
      <c r="OQ223" s="399"/>
      <c r="OR223" s="399"/>
      <c r="OS223" s="399"/>
      <c r="OT223" s="399"/>
      <c r="OU223" s="399"/>
      <c r="OV223" s="399"/>
      <c r="OW223" s="399"/>
      <c r="OX223" s="399"/>
      <c r="OY223" s="399"/>
      <c r="OZ223" s="399"/>
      <c r="PA223" s="399"/>
      <c r="PB223" s="399"/>
      <c r="PC223" s="399"/>
      <c r="PD223" s="399"/>
      <c r="PE223" s="399"/>
      <c r="PF223" s="399"/>
      <c r="PG223" s="399"/>
      <c r="PH223" s="399"/>
      <c r="PI223" s="399"/>
      <c r="PJ223" s="399"/>
      <c r="PK223" s="399"/>
      <c r="PL223" s="399"/>
      <c r="PM223" s="399"/>
      <c r="PN223" s="399"/>
      <c r="PO223" s="399"/>
      <c r="PP223" s="399"/>
      <c r="PQ223" s="399"/>
      <c r="PR223" s="399"/>
      <c r="PS223" s="399"/>
      <c r="PT223" s="399"/>
      <c r="PU223" s="399"/>
      <c r="PV223" s="399"/>
      <c r="PW223" s="399"/>
      <c r="PX223" s="399"/>
      <c r="PY223" s="399"/>
      <c r="PZ223" s="399"/>
      <c r="QA223" s="399"/>
      <c r="QB223" s="399"/>
      <c r="QC223" s="399"/>
      <c r="QD223" s="399"/>
      <c r="QE223" s="399"/>
      <c r="QF223" s="399"/>
      <c r="QG223" s="399"/>
      <c r="QH223" s="399"/>
      <c r="QI223" s="399"/>
      <c r="QJ223" s="399"/>
      <c r="QK223" s="399"/>
      <c r="QL223" s="399"/>
      <c r="QM223" s="399"/>
      <c r="QN223" s="399"/>
      <c r="QO223" s="399"/>
      <c r="QP223" s="399"/>
      <c r="QQ223" s="399"/>
      <c r="QR223" s="399"/>
      <c r="QS223" s="399"/>
      <c r="QT223" s="399"/>
      <c r="QU223" s="399"/>
      <c r="QV223" s="399"/>
      <c r="QW223" s="399"/>
      <c r="QX223" s="399"/>
      <c r="QY223" s="399"/>
      <c r="QZ223" s="399"/>
      <c r="RA223" s="399"/>
      <c r="RB223" s="399"/>
      <c r="RC223" s="399"/>
      <c r="RD223" s="399"/>
      <c r="RE223" s="399"/>
      <c r="RF223" s="399"/>
      <c r="RG223" s="399"/>
      <c r="RH223" s="399"/>
      <c r="RI223" s="399"/>
      <c r="RJ223" s="399"/>
      <c r="RK223" s="399"/>
      <c r="RL223" s="399"/>
      <c r="RM223" s="399"/>
      <c r="RN223" s="399"/>
      <c r="RO223" s="399"/>
      <c r="RP223" s="399"/>
      <c r="RQ223" s="399"/>
      <c r="RR223" s="399"/>
      <c r="RS223" s="399"/>
      <c r="RT223" s="399"/>
      <c r="RU223" s="399"/>
      <c r="RV223" s="399"/>
      <c r="RW223" s="399"/>
      <c r="RX223" s="399"/>
      <c r="RY223" s="399"/>
      <c r="RZ223" s="399"/>
      <c r="SA223" s="399"/>
      <c r="SB223" s="399"/>
      <c r="SC223" s="399"/>
      <c r="SD223" s="399"/>
      <c r="SE223" s="399"/>
      <c r="SF223" s="399"/>
      <c r="SG223" s="399"/>
      <c r="SH223" s="399"/>
      <c r="SI223" s="399"/>
      <c r="SJ223" s="399"/>
      <c r="SK223" s="399"/>
      <c r="SL223" s="399"/>
      <c r="SM223" s="399"/>
      <c r="SN223" s="399"/>
      <c r="SO223" s="399"/>
      <c r="SP223" s="399"/>
      <c r="SQ223" s="399"/>
      <c r="SR223" s="399"/>
      <c r="SS223" s="399"/>
      <c r="ST223" s="399"/>
      <c r="SU223" s="399"/>
      <c r="SV223" s="399"/>
      <c r="SW223" s="399"/>
      <c r="SX223" s="399"/>
      <c r="SY223" s="399"/>
      <c r="SZ223" s="399"/>
      <c r="TA223" s="399"/>
      <c r="TB223" s="399"/>
      <c r="TC223" s="399"/>
      <c r="TD223" s="399"/>
      <c r="TE223" s="399"/>
      <c r="TF223" s="399"/>
      <c r="TG223" s="399"/>
      <c r="TH223" s="399"/>
      <c r="TI223" s="399"/>
      <c r="TJ223" s="399"/>
      <c r="TK223" s="399"/>
      <c r="TL223" s="399"/>
      <c r="TM223" s="399"/>
      <c r="TN223" s="399"/>
      <c r="TO223" s="399"/>
      <c r="TP223" s="399"/>
      <c r="TQ223" s="399"/>
      <c r="TR223" s="399"/>
      <c r="TS223" s="399"/>
      <c r="TT223" s="399"/>
      <c r="TU223" s="399"/>
      <c r="TV223" s="399"/>
      <c r="TW223" s="399"/>
      <c r="TX223" s="399"/>
      <c r="TY223" s="399"/>
      <c r="TZ223" s="399"/>
      <c r="UA223" s="399"/>
      <c r="UB223" s="399"/>
      <c r="UC223" s="399"/>
      <c r="UD223" s="399"/>
      <c r="UE223" s="399"/>
      <c r="UF223" s="399"/>
      <c r="UG223" s="399"/>
      <c r="UH223" s="399"/>
      <c r="UI223" s="399"/>
      <c r="UJ223" s="399"/>
      <c r="UK223" s="399"/>
      <c r="UL223" s="399"/>
      <c r="UM223" s="399"/>
      <c r="UN223" s="399"/>
      <c r="UO223" s="399"/>
      <c r="UP223" s="399"/>
      <c r="UQ223" s="399"/>
      <c r="UR223" s="399"/>
      <c r="US223" s="399"/>
      <c r="UT223" s="399"/>
      <c r="UU223" s="399"/>
      <c r="UV223" s="399"/>
      <c r="UW223" s="399"/>
      <c r="UX223" s="399"/>
      <c r="UY223" s="399"/>
      <c r="UZ223" s="399"/>
      <c r="VA223" s="399"/>
      <c r="VB223" s="399"/>
      <c r="VC223" s="399"/>
      <c r="VD223" s="399"/>
      <c r="VE223" s="399"/>
      <c r="VF223" s="399"/>
      <c r="VG223" s="399"/>
      <c r="VH223" s="399"/>
      <c r="VI223" s="399"/>
      <c r="VJ223" s="399"/>
      <c r="VK223" s="399"/>
      <c r="VL223" s="399"/>
      <c r="VM223" s="399"/>
      <c r="VN223" s="399"/>
      <c r="VO223" s="399"/>
      <c r="VP223" s="399"/>
      <c r="VQ223" s="399"/>
      <c r="VR223" s="399"/>
      <c r="VS223" s="399"/>
      <c r="VT223" s="399"/>
      <c r="VU223" s="399"/>
      <c r="VV223" s="399"/>
      <c r="VW223" s="399"/>
      <c r="VX223" s="399"/>
      <c r="VY223" s="399"/>
      <c r="VZ223" s="399"/>
      <c r="WA223" s="399"/>
      <c r="WB223" s="399"/>
      <c r="WC223" s="399"/>
      <c r="WD223" s="399"/>
      <c r="WE223" s="399"/>
      <c r="WF223" s="399"/>
      <c r="WG223" s="399"/>
      <c r="WH223" s="399"/>
      <c r="WI223" s="399"/>
      <c r="WJ223" s="399"/>
      <c r="WK223" s="399"/>
      <c r="WL223" s="399"/>
      <c r="WM223" s="399"/>
      <c r="WN223" s="399"/>
      <c r="WO223" s="399"/>
      <c r="WP223" s="399"/>
      <c r="WQ223" s="399"/>
      <c r="WR223" s="399"/>
      <c r="WS223" s="399"/>
      <c r="WT223" s="399"/>
      <c r="WU223" s="399"/>
      <c r="WV223" s="399"/>
      <c r="WW223" s="399"/>
      <c r="WX223" s="399"/>
      <c r="WY223" s="399"/>
      <c r="WZ223" s="399"/>
      <c r="XA223" s="399"/>
      <c r="XB223" s="399"/>
      <c r="XC223" s="399"/>
      <c r="XD223" s="399"/>
      <c r="XE223" s="399"/>
      <c r="XF223" s="399"/>
      <c r="XG223" s="399"/>
      <c r="XH223" s="399"/>
      <c r="XI223" s="399"/>
      <c r="XJ223" s="399"/>
      <c r="XK223" s="399"/>
      <c r="XL223" s="399"/>
      <c r="XM223" s="399"/>
      <c r="XN223" s="399"/>
      <c r="XO223" s="399"/>
      <c r="XP223" s="399"/>
      <c r="XQ223" s="399"/>
      <c r="XR223" s="399"/>
      <c r="XS223" s="399"/>
      <c r="XT223" s="399"/>
      <c r="XU223" s="399"/>
      <c r="XV223" s="399"/>
      <c r="XW223" s="399"/>
      <c r="XX223" s="399"/>
      <c r="XY223" s="399"/>
      <c r="XZ223" s="399"/>
      <c r="YA223" s="399"/>
      <c r="YB223" s="399"/>
      <c r="YC223" s="399"/>
      <c r="YD223" s="399"/>
      <c r="YE223" s="399"/>
      <c r="YF223" s="399"/>
      <c r="YG223" s="399"/>
      <c r="YH223" s="399"/>
      <c r="YI223" s="399"/>
      <c r="YJ223" s="399"/>
      <c r="YK223" s="399"/>
      <c r="YL223" s="399"/>
      <c r="YM223" s="399"/>
      <c r="YN223" s="399"/>
      <c r="YO223" s="399"/>
      <c r="YP223" s="399"/>
      <c r="YQ223" s="399"/>
      <c r="YR223" s="399"/>
      <c r="YS223" s="399"/>
      <c r="YT223" s="399"/>
      <c r="YU223" s="399"/>
      <c r="YV223" s="399"/>
      <c r="YW223" s="399"/>
      <c r="YX223" s="399"/>
      <c r="YY223" s="399"/>
      <c r="YZ223" s="399"/>
      <c r="ZA223" s="399"/>
      <c r="ZB223" s="399"/>
      <c r="ZC223" s="399"/>
      <c r="ZD223" s="399"/>
      <c r="ZE223" s="399"/>
      <c r="ZF223" s="399"/>
      <c r="ZG223" s="399"/>
      <c r="ZH223" s="399"/>
      <c r="ZI223" s="399"/>
      <c r="ZJ223" s="399"/>
      <c r="ZK223" s="399"/>
      <c r="ZL223" s="399"/>
      <c r="ZM223" s="399"/>
      <c r="ZN223" s="399"/>
      <c r="ZO223" s="399"/>
      <c r="ZP223" s="399"/>
      <c r="ZQ223" s="399"/>
      <c r="ZR223" s="399"/>
      <c r="ZS223" s="399"/>
      <c r="ZT223" s="399"/>
      <c r="ZU223" s="399"/>
      <c r="ZV223" s="399"/>
      <c r="ZW223" s="399"/>
      <c r="ZX223" s="399"/>
      <c r="ZY223" s="399"/>
      <c r="ZZ223" s="399"/>
      <c r="AAA223" s="399"/>
      <c r="AAB223" s="399"/>
      <c r="AAC223" s="399"/>
      <c r="AAD223" s="399"/>
      <c r="AAE223" s="399"/>
      <c r="AAF223" s="399"/>
      <c r="AAG223" s="399"/>
      <c r="AAH223" s="399"/>
      <c r="AAI223" s="399"/>
      <c r="AAJ223" s="399"/>
      <c r="AAK223" s="399"/>
      <c r="AAL223" s="399"/>
      <c r="AAM223" s="399"/>
      <c r="AAN223" s="399"/>
      <c r="AAO223" s="399"/>
      <c r="AAP223" s="399"/>
      <c r="AAQ223" s="399"/>
      <c r="AAR223" s="399"/>
      <c r="AAS223" s="399"/>
      <c r="AAT223" s="399"/>
      <c r="AAU223" s="399"/>
      <c r="AAV223" s="399"/>
      <c r="AAW223" s="399"/>
      <c r="AAX223" s="399"/>
      <c r="AAY223" s="399"/>
      <c r="AAZ223" s="399"/>
      <c r="ABA223" s="399"/>
      <c r="ABB223" s="399"/>
      <c r="ABC223" s="399"/>
      <c r="ABD223" s="399"/>
      <c r="ABE223" s="399"/>
      <c r="ABF223" s="399"/>
      <c r="ABG223" s="399"/>
      <c r="ABH223" s="399"/>
      <c r="ABI223" s="399"/>
      <c r="ABJ223" s="399"/>
      <c r="ABK223" s="399"/>
      <c r="ABL223" s="399"/>
      <c r="ABM223" s="399"/>
      <c r="ABN223" s="399"/>
      <c r="ABO223" s="399"/>
      <c r="ABP223" s="399"/>
      <c r="ABQ223" s="399"/>
      <c r="ABR223" s="399"/>
      <c r="ABS223" s="399"/>
      <c r="ABT223" s="399"/>
      <c r="ABU223" s="399"/>
      <c r="ABV223" s="399"/>
      <c r="ABW223" s="399"/>
      <c r="ABX223" s="399"/>
      <c r="ABY223" s="399"/>
      <c r="ABZ223" s="399"/>
      <c r="ACA223" s="399"/>
      <c r="ACB223" s="399"/>
      <c r="ACC223" s="399"/>
      <c r="ACD223" s="399"/>
      <c r="ACE223" s="399"/>
      <c r="ACF223" s="399"/>
      <c r="ACG223" s="399"/>
      <c r="ACH223" s="399"/>
      <c r="ACI223" s="399"/>
      <c r="ACJ223" s="399"/>
      <c r="ACK223" s="399"/>
      <c r="ACL223" s="399"/>
      <c r="ACM223" s="399"/>
      <c r="ACN223" s="399"/>
      <c r="ACO223" s="399"/>
      <c r="ACP223" s="399"/>
      <c r="ACQ223" s="399"/>
      <c r="ACR223" s="399"/>
      <c r="ACS223" s="399"/>
      <c r="ACT223" s="399"/>
      <c r="ACU223" s="399"/>
      <c r="ACV223" s="399"/>
      <c r="ACW223" s="399"/>
      <c r="ACX223" s="399"/>
      <c r="ACY223" s="399"/>
      <c r="ACZ223" s="399"/>
      <c r="ADA223" s="399"/>
      <c r="ADB223" s="399"/>
      <c r="ADC223" s="399"/>
      <c r="ADD223" s="399"/>
      <c r="ADE223" s="399"/>
      <c r="ADF223" s="399"/>
      <c r="ADG223" s="399"/>
      <c r="ADH223" s="399"/>
      <c r="ADI223" s="399"/>
      <c r="ADJ223" s="399"/>
      <c r="ADK223" s="399"/>
      <c r="ADL223" s="399"/>
      <c r="ADM223" s="399"/>
      <c r="ADN223" s="399"/>
      <c r="ADO223" s="399"/>
      <c r="ADP223" s="399"/>
      <c r="ADQ223" s="399"/>
      <c r="ADR223" s="399"/>
      <c r="ADS223" s="399"/>
      <c r="ADT223" s="399"/>
      <c r="ADU223" s="399"/>
      <c r="ADV223" s="399"/>
      <c r="ADW223" s="399"/>
      <c r="ADX223" s="399"/>
      <c r="ADY223" s="399"/>
      <c r="ADZ223" s="399"/>
      <c r="AEA223" s="399"/>
      <c r="AEB223" s="399"/>
      <c r="AEC223" s="399"/>
      <c r="AED223" s="399"/>
      <c r="AEE223" s="399"/>
      <c r="AEF223" s="399"/>
      <c r="AEG223" s="399"/>
      <c r="AEH223" s="399"/>
      <c r="AEI223" s="399"/>
      <c r="AEJ223" s="399"/>
      <c r="AEK223" s="399"/>
      <c r="AEL223" s="399"/>
      <c r="AEM223" s="399"/>
      <c r="AEN223" s="399"/>
      <c r="AEO223" s="399"/>
      <c r="AEP223" s="399"/>
      <c r="AEQ223" s="399"/>
      <c r="AER223" s="399"/>
      <c r="AES223" s="399"/>
      <c r="AET223" s="399"/>
      <c r="AEU223" s="399"/>
      <c r="AEV223" s="399"/>
      <c r="AEW223" s="399"/>
      <c r="AEX223" s="399"/>
      <c r="AEY223" s="399"/>
      <c r="AEZ223" s="399"/>
      <c r="AFA223" s="399"/>
      <c r="AFB223" s="399"/>
      <c r="AFC223" s="399"/>
      <c r="AFD223" s="399"/>
      <c r="AFE223" s="399"/>
      <c r="AFF223" s="399"/>
      <c r="AFG223" s="399"/>
      <c r="AFH223" s="399"/>
      <c r="AFI223" s="399"/>
      <c r="AFJ223" s="399"/>
      <c r="AFK223" s="399"/>
      <c r="AFL223" s="399"/>
      <c r="AFM223" s="399"/>
      <c r="AFN223" s="399"/>
      <c r="AFO223" s="399"/>
      <c r="AFP223" s="399"/>
      <c r="AFQ223" s="399"/>
      <c r="AFR223" s="399"/>
      <c r="AFS223" s="399"/>
      <c r="AFT223" s="399"/>
      <c r="AFU223" s="399"/>
      <c r="AFV223" s="399"/>
      <c r="AFW223" s="399"/>
      <c r="AFX223" s="399"/>
      <c r="AFY223" s="399"/>
      <c r="AFZ223" s="399"/>
      <c r="AGA223" s="399"/>
      <c r="AGB223" s="399"/>
      <c r="AGC223" s="399"/>
      <c r="AGD223" s="399"/>
      <c r="AGE223" s="399"/>
      <c r="AGF223" s="399"/>
      <c r="AGG223" s="399"/>
      <c r="AGH223" s="399"/>
      <c r="AGI223" s="399"/>
      <c r="AGJ223" s="399"/>
      <c r="AGK223" s="399"/>
      <c r="AGL223" s="399"/>
      <c r="AGM223" s="399"/>
      <c r="AGN223" s="399"/>
      <c r="AGO223" s="399"/>
      <c r="AGP223" s="399"/>
      <c r="AGQ223" s="399"/>
      <c r="AGR223" s="399"/>
      <c r="AGS223" s="399"/>
      <c r="AGT223" s="399"/>
      <c r="AGU223" s="399"/>
      <c r="AGV223" s="399"/>
      <c r="AGW223" s="399"/>
      <c r="AGX223" s="399"/>
      <c r="AGY223" s="399"/>
      <c r="AGZ223" s="399"/>
      <c r="AHA223" s="399"/>
      <c r="AHB223" s="399"/>
      <c r="AHC223" s="399"/>
      <c r="AHD223" s="399"/>
      <c r="AHE223" s="399"/>
      <c r="AHF223" s="399"/>
      <c r="AHG223" s="399"/>
      <c r="AHH223" s="399"/>
      <c r="AHI223" s="399"/>
      <c r="AHJ223" s="399"/>
      <c r="AHK223" s="399"/>
      <c r="AHL223" s="399"/>
      <c r="AHM223" s="399"/>
      <c r="AHN223" s="399"/>
      <c r="AHO223" s="399"/>
      <c r="AHP223" s="399"/>
      <c r="AHQ223" s="399"/>
      <c r="AHR223" s="399"/>
      <c r="AHS223" s="399"/>
      <c r="AHT223" s="399"/>
      <c r="AHU223" s="399"/>
      <c r="AHV223" s="399"/>
      <c r="AHW223" s="399"/>
      <c r="AHX223" s="399"/>
      <c r="AHY223" s="399"/>
      <c r="AHZ223" s="399"/>
      <c r="AIA223" s="399"/>
      <c r="AIB223" s="399"/>
      <c r="AIC223" s="399"/>
      <c r="AID223" s="399"/>
      <c r="AIE223" s="399"/>
      <c r="AIF223" s="399"/>
      <c r="AIG223" s="399"/>
      <c r="AIH223" s="399"/>
      <c r="AII223" s="399"/>
      <c r="AIJ223" s="399"/>
      <c r="AIK223" s="399"/>
      <c r="AIL223" s="399"/>
      <c r="AIM223" s="399"/>
      <c r="AIN223" s="399"/>
      <c r="AIO223" s="399"/>
      <c r="AIP223" s="399"/>
      <c r="AIQ223" s="399"/>
      <c r="AIR223" s="399"/>
      <c r="AIS223" s="399"/>
      <c r="AIT223" s="399"/>
      <c r="AIU223" s="399"/>
      <c r="AIV223" s="399"/>
      <c r="AIW223" s="399"/>
      <c r="AIX223" s="399"/>
      <c r="AIY223" s="399"/>
      <c r="AIZ223" s="399"/>
      <c r="AJA223" s="399"/>
      <c r="AJB223" s="399"/>
      <c r="AJC223" s="399"/>
      <c r="AJD223" s="399"/>
      <c r="AJE223" s="399"/>
      <c r="AJF223" s="399"/>
      <c r="AJG223" s="399"/>
      <c r="AJH223" s="399"/>
      <c r="AJI223" s="399"/>
      <c r="AJJ223" s="399"/>
      <c r="AJK223" s="399"/>
      <c r="AJL223" s="399"/>
      <c r="AJM223" s="399"/>
      <c r="AJN223" s="399"/>
      <c r="AJO223" s="399"/>
      <c r="AJP223" s="399"/>
      <c r="AJQ223" s="399"/>
      <c r="AJR223" s="399"/>
      <c r="AJS223" s="399"/>
      <c r="AJT223" s="399"/>
      <c r="AJU223" s="399"/>
      <c r="AJV223" s="399"/>
      <c r="AJW223" s="399"/>
      <c r="AJX223" s="399"/>
      <c r="AJY223" s="399"/>
      <c r="AJZ223" s="399"/>
      <c r="AKA223" s="399"/>
      <c r="AKB223" s="399"/>
      <c r="AKC223" s="399"/>
      <c r="AKD223" s="399"/>
      <c r="AKE223" s="399"/>
      <c r="AKF223" s="399"/>
      <c r="AKG223" s="399"/>
      <c r="AKH223" s="399"/>
      <c r="AKI223" s="399"/>
      <c r="AKJ223" s="399"/>
      <c r="AKK223" s="399"/>
      <c r="AKL223" s="399"/>
      <c r="AKM223" s="399"/>
      <c r="AKN223" s="399"/>
      <c r="AKO223" s="399"/>
      <c r="AKP223" s="399"/>
      <c r="AKQ223" s="399"/>
      <c r="AKR223" s="399"/>
      <c r="AKS223" s="399"/>
      <c r="AKT223" s="399"/>
      <c r="AKU223" s="399"/>
      <c r="AKV223" s="399"/>
      <c r="AKW223" s="399"/>
      <c r="AKX223" s="399"/>
      <c r="AKY223" s="399"/>
      <c r="AKZ223" s="399"/>
      <c r="ALA223" s="399"/>
      <c r="ALB223" s="399"/>
      <c r="ALC223" s="399"/>
      <c r="ALD223" s="399"/>
      <c r="ALE223" s="399"/>
      <c r="ALF223" s="399"/>
      <c r="ALG223" s="399"/>
      <c r="ALH223" s="399"/>
      <c r="ALI223" s="399"/>
      <c r="ALJ223" s="399"/>
      <c r="ALK223" s="399"/>
      <c r="ALL223" s="399"/>
      <c r="ALM223" s="399"/>
      <c r="ALN223" s="399"/>
      <c r="ALO223" s="399"/>
      <c r="ALP223" s="399"/>
      <c r="ALQ223" s="399"/>
      <c r="ALR223" s="399"/>
      <c r="ALS223" s="399"/>
      <c r="ALT223" s="399"/>
      <c r="ALU223" s="399"/>
      <c r="ALV223" s="399"/>
      <c r="ALW223" s="399"/>
      <c r="ALX223" s="399"/>
      <c r="ALY223" s="399"/>
      <c r="ALZ223" s="399"/>
      <c r="AMA223" s="399"/>
      <c r="AMB223" s="399"/>
      <c r="AMC223" s="399"/>
      <c r="AMD223" s="399"/>
      <c r="AME223" s="399"/>
      <c r="AMF223" s="399"/>
      <c r="AMG223" s="399"/>
      <c r="AMH223" s="399"/>
      <c r="AMI223" s="399"/>
      <c r="AMJ223" s="399"/>
      <c r="AMK223" s="399"/>
      <c r="AML223" s="399"/>
      <c r="AMM223" s="399"/>
      <c r="AMN223" s="399"/>
      <c r="AMO223" s="399"/>
      <c r="AMP223" s="399"/>
      <c r="AMQ223" s="399"/>
      <c r="AMR223" s="399"/>
      <c r="AMS223" s="399"/>
      <c r="AMT223" s="399"/>
      <c r="AMU223" s="399"/>
      <c r="AMV223" s="399"/>
      <c r="AMW223" s="399"/>
      <c r="AMX223" s="399"/>
      <c r="AMY223" s="399"/>
      <c r="AMZ223" s="399"/>
      <c r="ANA223" s="399"/>
      <c r="ANB223" s="399"/>
      <c r="ANC223" s="399"/>
      <c r="AND223" s="399"/>
      <c r="ANE223" s="399"/>
      <c r="ANF223" s="399"/>
      <c r="ANG223" s="399"/>
      <c r="ANH223" s="399"/>
      <c r="ANI223" s="399"/>
      <c r="ANJ223" s="399"/>
      <c r="ANK223" s="399"/>
      <c r="ANL223" s="399"/>
      <c r="ANM223" s="399"/>
      <c r="ANN223" s="399"/>
      <c r="ANO223" s="399"/>
      <c r="ANP223" s="399"/>
      <c r="ANQ223" s="399"/>
      <c r="ANR223" s="399"/>
      <c r="ANS223" s="399"/>
      <c r="ANT223" s="399"/>
      <c r="ANU223" s="399"/>
      <c r="ANV223" s="399"/>
      <c r="ANW223" s="399"/>
      <c r="ANX223" s="399"/>
      <c r="ANY223" s="399"/>
      <c r="ANZ223" s="399"/>
      <c r="AOA223" s="399"/>
      <c r="AOB223" s="399"/>
      <c r="AOC223" s="399"/>
      <c r="AOD223" s="399"/>
      <c r="AOE223" s="399"/>
      <c r="AOF223" s="399"/>
      <c r="AOG223" s="399"/>
      <c r="AOH223" s="399"/>
      <c r="AOI223" s="399"/>
      <c r="AOJ223" s="399"/>
      <c r="AOK223" s="399"/>
      <c r="AOL223" s="399"/>
      <c r="AOM223" s="399"/>
      <c r="AON223" s="399"/>
      <c r="AOO223" s="399"/>
      <c r="AOP223" s="399"/>
      <c r="AOQ223" s="399"/>
      <c r="AOR223" s="399"/>
      <c r="AOS223" s="399"/>
      <c r="AOT223" s="399"/>
      <c r="AOU223" s="399"/>
      <c r="AOV223" s="399"/>
      <c r="AOW223" s="399"/>
      <c r="AOX223" s="399"/>
      <c r="AOY223" s="399"/>
      <c r="AOZ223" s="399"/>
      <c r="APA223" s="399"/>
      <c r="APB223" s="399"/>
      <c r="APC223" s="399"/>
      <c r="APD223" s="399"/>
      <c r="APE223" s="399"/>
      <c r="APF223" s="399"/>
      <c r="APG223" s="399"/>
      <c r="APH223" s="399"/>
      <c r="API223" s="399"/>
      <c r="APJ223" s="399"/>
      <c r="APK223" s="399"/>
      <c r="APL223" s="399"/>
      <c r="APM223" s="399"/>
      <c r="APN223" s="399"/>
      <c r="APO223" s="399"/>
      <c r="APP223" s="399"/>
      <c r="APQ223" s="399"/>
      <c r="APR223" s="399"/>
      <c r="APS223" s="399"/>
      <c r="APT223" s="399"/>
      <c r="APU223" s="399"/>
      <c r="APV223" s="399"/>
      <c r="APW223" s="399"/>
      <c r="APX223" s="399"/>
      <c r="APY223" s="399"/>
      <c r="APZ223" s="399"/>
      <c r="AQA223" s="399"/>
      <c r="AQB223" s="399"/>
      <c r="AQC223" s="399"/>
      <c r="AQD223" s="399"/>
      <c r="AQE223" s="399"/>
      <c r="AQF223" s="399"/>
      <c r="AQG223" s="399"/>
      <c r="AQH223" s="399"/>
      <c r="AQI223" s="399"/>
      <c r="AQJ223" s="399"/>
      <c r="AQK223" s="399"/>
      <c r="AQL223" s="399"/>
      <c r="AQM223" s="399"/>
      <c r="AQN223" s="399"/>
      <c r="AQO223" s="399"/>
      <c r="AQP223" s="399"/>
      <c r="AQQ223" s="399"/>
      <c r="AQR223" s="399"/>
      <c r="AQS223" s="399"/>
      <c r="AQT223" s="399"/>
      <c r="AQU223" s="399"/>
      <c r="AQV223" s="399"/>
      <c r="AQW223" s="399"/>
      <c r="AQX223" s="399"/>
      <c r="AQY223" s="399"/>
      <c r="AQZ223" s="399"/>
      <c r="ARA223" s="399"/>
      <c r="ARB223" s="399"/>
      <c r="ARC223" s="399"/>
      <c r="ARD223" s="399"/>
      <c r="ARE223" s="399"/>
      <c r="ARF223" s="399"/>
      <c r="ARG223" s="399"/>
      <c r="ARH223" s="399"/>
      <c r="ARI223" s="399"/>
      <c r="ARJ223" s="399"/>
      <c r="ARK223" s="399"/>
      <c r="ARL223" s="399"/>
      <c r="ARM223" s="399"/>
      <c r="ARN223" s="399"/>
      <c r="ARO223" s="399"/>
      <c r="ARP223" s="399"/>
      <c r="ARQ223" s="399"/>
      <c r="ARR223" s="399"/>
      <c r="ARS223" s="399"/>
      <c r="ART223" s="399"/>
      <c r="ARU223" s="399"/>
      <c r="ARV223" s="399"/>
      <c r="ARW223" s="399"/>
      <c r="ARX223" s="399"/>
      <c r="ARY223" s="399"/>
      <c r="ARZ223" s="399"/>
      <c r="ASA223" s="399"/>
      <c r="ASB223" s="399"/>
      <c r="ASC223" s="399"/>
      <c r="ASD223" s="399"/>
      <c r="ASE223" s="399"/>
      <c r="ASF223" s="399"/>
      <c r="ASG223" s="399"/>
      <c r="ASH223" s="399"/>
      <c r="ASI223" s="399"/>
      <c r="ASJ223" s="399"/>
      <c r="ASK223" s="399"/>
      <c r="ASL223" s="399"/>
      <c r="ASM223" s="399"/>
      <c r="ASN223" s="399"/>
      <c r="ASO223" s="399"/>
      <c r="ASP223" s="399"/>
      <c r="ASQ223" s="399"/>
      <c r="ASR223" s="399"/>
      <c r="ASS223" s="399"/>
      <c r="AST223" s="399"/>
      <c r="ASU223" s="399"/>
      <c r="ASV223" s="399"/>
      <c r="ASW223" s="399"/>
      <c r="ASX223" s="399"/>
      <c r="ASY223" s="399"/>
      <c r="ASZ223" s="399"/>
      <c r="ATA223" s="399"/>
      <c r="ATB223" s="399"/>
      <c r="ATC223" s="399"/>
      <c r="ATD223" s="399"/>
      <c r="ATE223" s="399"/>
      <c r="ATF223" s="399"/>
      <c r="ATG223" s="399"/>
      <c r="ATH223" s="399"/>
      <c r="ATI223" s="399"/>
      <c r="ATJ223" s="399"/>
      <c r="ATK223" s="399"/>
      <c r="ATL223" s="399"/>
      <c r="ATM223" s="399"/>
      <c r="ATN223" s="399"/>
      <c r="ATO223" s="399"/>
      <c r="ATP223" s="399"/>
      <c r="ATQ223" s="399"/>
      <c r="ATR223" s="399"/>
      <c r="ATS223" s="399"/>
      <c r="ATT223" s="399"/>
      <c r="ATU223" s="399"/>
      <c r="ATV223" s="399"/>
      <c r="ATW223" s="399"/>
      <c r="ATX223" s="399"/>
      <c r="ATY223" s="399"/>
      <c r="ATZ223" s="399"/>
      <c r="AUA223" s="399"/>
      <c r="AUB223" s="399"/>
      <c r="AUC223" s="399"/>
      <c r="AUD223" s="399"/>
      <c r="AUE223" s="399"/>
      <c r="AUF223" s="399"/>
      <c r="AUG223" s="399"/>
      <c r="AUH223" s="399"/>
      <c r="AUI223" s="399"/>
      <c r="AUJ223" s="399"/>
      <c r="AUK223" s="399"/>
      <c r="AUL223" s="399"/>
      <c r="AUM223" s="399"/>
      <c r="AUN223" s="399"/>
      <c r="AUO223" s="399"/>
      <c r="AUP223" s="399"/>
      <c r="AUQ223" s="399"/>
      <c r="AUR223" s="399"/>
      <c r="AUS223" s="399"/>
      <c r="AUT223" s="399"/>
      <c r="AUU223" s="399"/>
      <c r="AUV223" s="399"/>
      <c r="AUW223" s="399"/>
      <c r="AUX223" s="399"/>
      <c r="AUY223" s="399"/>
      <c r="AUZ223" s="399"/>
      <c r="AVA223" s="399"/>
      <c r="AVB223" s="399"/>
      <c r="AVC223" s="399"/>
      <c r="AVD223" s="399"/>
      <c r="AVE223" s="399"/>
      <c r="AVF223" s="399"/>
      <c r="AVG223" s="399"/>
      <c r="AVH223" s="399"/>
      <c r="AVI223" s="399"/>
      <c r="AVJ223" s="399"/>
      <c r="AVK223" s="399"/>
      <c r="AVL223" s="399"/>
      <c r="AVM223" s="399"/>
      <c r="AVN223" s="399"/>
      <c r="AVO223" s="399"/>
      <c r="AVP223" s="399"/>
      <c r="AVQ223" s="399"/>
      <c r="AVR223" s="399"/>
      <c r="AVS223" s="399"/>
      <c r="AVT223" s="399"/>
      <c r="AVU223" s="399"/>
      <c r="AVV223" s="399"/>
      <c r="AVW223" s="399"/>
      <c r="AVX223" s="399"/>
      <c r="AVY223" s="399"/>
      <c r="AVZ223" s="399"/>
      <c r="AWA223" s="399"/>
      <c r="AWB223" s="399"/>
      <c r="AWC223" s="399"/>
      <c r="AWD223" s="399"/>
      <c r="AWE223" s="399"/>
      <c r="AWF223" s="399"/>
      <c r="AWG223" s="399"/>
      <c r="AWH223" s="399"/>
      <c r="AWI223" s="399"/>
      <c r="AWJ223" s="399"/>
      <c r="AWK223" s="399"/>
      <c r="AWL223" s="399"/>
      <c r="AWM223" s="399"/>
      <c r="AWN223" s="399"/>
      <c r="AWO223" s="399"/>
      <c r="AWP223" s="399"/>
      <c r="AWQ223" s="399"/>
      <c r="AWR223" s="399"/>
      <c r="AWS223" s="399"/>
      <c r="AWT223" s="399"/>
      <c r="AWU223" s="399"/>
      <c r="AWV223" s="399"/>
      <c r="AWW223" s="399"/>
      <c r="AWX223" s="399"/>
      <c r="AWY223" s="399"/>
      <c r="AWZ223" s="399"/>
      <c r="AXA223" s="399"/>
      <c r="AXB223" s="399"/>
      <c r="AXC223" s="399"/>
      <c r="AXD223" s="399"/>
      <c r="AXE223" s="399"/>
      <c r="AXF223" s="399"/>
      <c r="AXG223" s="399"/>
      <c r="AXH223" s="399"/>
      <c r="AXI223" s="399"/>
      <c r="AXJ223" s="399"/>
      <c r="AXK223" s="399"/>
      <c r="AXL223" s="399"/>
      <c r="AXM223" s="399"/>
      <c r="AXN223" s="399"/>
      <c r="AXO223" s="399"/>
      <c r="AXP223" s="399"/>
      <c r="AXQ223" s="399"/>
      <c r="AXR223" s="399"/>
      <c r="AXS223" s="399"/>
      <c r="AXT223" s="399"/>
      <c r="AXU223" s="399"/>
      <c r="AXV223" s="399"/>
      <c r="AXW223" s="399"/>
      <c r="AXX223" s="399"/>
      <c r="AXY223" s="399"/>
      <c r="AXZ223" s="399"/>
      <c r="AYA223" s="399"/>
      <c r="AYB223" s="399"/>
      <c r="AYC223" s="399"/>
      <c r="AYD223" s="399"/>
      <c r="AYE223" s="399"/>
      <c r="AYF223" s="399"/>
      <c r="AYG223" s="399"/>
      <c r="AYH223" s="399"/>
      <c r="AYI223" s="399"/>
      <c r="AYJ223" s="399"/>
      <c r="AYK223" s="399"/>
      <c r="AYL223" s="399"/>
      <c r="AYM223" s="399"/>
      <c r="AYN223" s="399"/>
      <c r="AYO223" s="399"/>
      <c r="AYP223" s="399"/>
      <c r="AYQ223" s="399"/>
      <c r="AYR223" s="399"/>
      <c r="AYS223" s="399"/>
      <c r="AYT223" s="399"/>
      <c r="AYU223" s="399"/>
      <c r="AYV223" s="399"/>
      <c r="AYW223" s="399"/>
      <c r="AYX223" s="399"/>
      <c r="AYY223" s="399"/>
      <c r="AYZ223" s="399"/>
      <c r="AZA223" s="399"/>
      <c r="AZB223" s="399"/>
      <c r="AZC223" s="399"/>
      <c r="AZD223" s="399"/>
      <c r="AZE223" s="399"/>
      <c r="AZF223" s="399"/>
      <c r="AZG223" s="399"/>
      <c r="AZH223" s="399"/>
      <c r="AZI223" s="399"/>
      <c r="AZJ223" s="399"/>
      <c r="AZK223" s="399"/>
      <c r="AZL223" s="399"/>
      <c r="AZM223" s="399"/>
      <c r="AZN223" s="399"/>
      <c r="AZO223" s="399"/>
      <c r="AZP223" s="399"/>
      <c r="AZQ223" s="399"/>
      <c r="AZR223" s="399"/>
      <c r="AZS223" s="399"/>
      <c r="AZT223" s="399"/>
      <c r="AZU223" s="399"/>
      <c r="AZV223" s="399"/>
      <c r="AZW223" s="399"/>
      <c r="AZX223" s="399"/>
      <c r="AZY223" s="399"/>
      <c r="AZZ223" s="399"/>
      <c r="BAA223" s="399"/>
      <c r="BAB223" s="399"/>
      <c r="BAC223" s="399"/>
      <c r="BAD223" s="399"/>
      <c r="BAE223" s="399"/>
      <c r="BAF223" s="399"/>
      <c r="BAG223" s="399"/>
      <c r="BAH223" s="399"/>
      <c r="BAI223" s="399"/>
      <c r="BAJ223" s="399"/>
      <c r="BAK223" s="399"/>
      <c r="BAL223" s="399"/>
      <c r="BAM223" s="399"/>
      <c r="BAN223" s="399"/>
      <c r="BAO223" s="399"/>
      <c r="BAP223" s="399"/>
      <c r="BAQ223" s="399"/>
      <c r="BAR223" s="399"/>
      <c r="BAS223" s="399"/>
      <c r="BAT223" s="399"/>
      <c r="BAU223" s="399"/>
      <c r="BAV223" s="399"/>
      <c r="BAW223" s="399"/>
      <c r="BAX223" s="399"/>
      <c r="BAY223" s="399"/>
      <c r="BAZ223" s="399"/>
      <c r="BBA223" s="399"/>
      <c r="BBB223" s="399"/>
      <c r="BBC223" s="399"/>
      <c r="BBD223" s="399"/>
      <c r="BBE223" s="399"/>
      <c r="BBF223" s="399"/>
      <c r="BBG223" s="399"/>
      <c r="BBH223" s="399"/>
      <c r="BBI223" s="399"/>
      <c r="BBJ223" s="399"/>
      <c r="BBK223" s="399"/>
      <c r="BBL223" s="399"/>
      <c r="BBM223" s="399"/>
      <c r="BBN223" s="399"/>
      <c r="BBO223" s="399"/>
      <c r="BBP223" s="399"/>
      <c r="BBQ223" s="399"/>
      <c r="BBR223" s="399"/>
      <c r="BBS223" s="399"/>
      <c r="BBT223" s="399"/>
      <c r="BBU223" s="399"/>
      <c r="BBV223" s="399"/>
      <c r="BBW223" s="399"/>
      <c r="BBX223" s="399"/>
      <c r="BBY223" s="399"/>
      <c r="BBZ223" s="399"/>
      <c r="BCA223" s="399"/>
      <c r="BCB223" s="399"/>
      <c r="BCC223" s="399"/>
      <c r="BCD223" s="399"/>
      <c r="BCE223" s="399"/>
      <c r="BCF223" s="399"/>
      <c r="BCG223" s="399"/>
      <c r="BCH223" s="399"/>
      <c r="BCI223" s="399"/>
      <c r="BCJ223" s="399"/>
      <c r="BCK223" s="399"/>
      <c r="BCL223" s="399"/>
      <c r="BCM223" s="399"/>
      <c r="BCN223" s="399"/>
      <c r="BCO223" s="399"/>
      <c r="BCP223" s="399"/>
      <c r="BCQ223" s="399"/>
      <c r="BCR223" s="399"/>
      <c r="BCS223" s="399"/>
      <c r="BCT223" s="399"/>
      <c r="BCU223" s="399"/>
      <c r="BCV223" s="399"/>
      <c r="BCW223" s="399"/>
      <c r="BCX223" s="399"/>
      <c r="BCY223" s="399"/>
      <c r="BCZ223" s="399"/>
      <c r="BDA223" s="399"/>
      <c r="BDB223" s="399"/>
      <c r="BDC223" s="399"/>
      <c r="BDD223" s="399"/>
      <c r="BDE223" s="399"/>
      <c r="BDF223" s="399"/>
      <c r="BDG223" s="399"/>
      <c r="BDH223" s="399"/>
      <c r="BDI223" s="399"/>
      <c r="BDJ223" s="399"/>
      <c r="BDK223" s="399"/>
      <c r="BDL223" s="399"/>
      <c r="BDM223" s="399"/>
      <c r="BDN223" s="399"/>
      <c r="BDO223" s="399"/>
      <c r="BDP223" s="399"/>
      <c r="BDQ223" s="399"/>
      <c r="BDR223" s="399"/>
      <c r="BDS223" s="399"/>
      <c r="BDT223" s="399"/>
      <c r="BDU223" s="399"/>
      <c r="BDV223" s="399"/>
      <c r="BDW223" s="399"/>
      <c r="BDX223" s="399"/>
      <c r="BDY223" s="399"/>
      <c r="BDZ223" s="399"/>
      <c r="BEA223" s="399"/>
      <c r="BEB223" s="399"/>
      <c r="BEC223" s="399"/>
      <c r="BED223" s="399"/>
      <c r="BEE223" s="399"/>
      <c r="BEF223" s="399"/>
      <c r="BEG223" s="399"/>
      <c r="BEH223" s="399"/>
      <c r="BEI223" s="399"/>
      <c r="BEJ223" s="399"/>
      <c r="BEK223" s="399"/>
      <c r="BEL223" s="399"/>
      <c r="BEM223" s="399"/>
      <c r="BEN223" s="399"/>
      <c r="BEO223" s="399"/>
      <c r="BEP223" s="399"/>
      <c r="BEQ223" s="399"/>
      <c r="BER223" s="399"/>
      <c r="BES223" s="399"/>
      <c r="BET223" s="399"/>
      <c r="BEU223" s="399"/>
      <c r="BEV223" s="399"/>
      <c r="BEW223" s="399"/>
      <c r="BEX223" s="399"/>
      <c r="BEY223" s="399"/>
      <c r="BEZ223" s="399"/>
      <c r="BFA223" s="399"/>
      <c r="BFB223" s="399"/>
      <c r="BFC223" s="399"/>
      <c r="BFD223" s="399"/>
      <c r="BFE223" s="399"/>
      <c r="BFF223" s="399"/>
      <c r="BFG223" s="399"/>
      <c r="BFH223" s="399"/>
      <c r="BFI223" s="399"/>
      <c r="BFJ223" s="399"/>
      <c r="BFK223" s="399"/>
      <c r="BFL223" s="399"/>
      <c r="BFM223" s="399"/>
      <c r="BFN223" s="399"/>
      <c r="BFO223" s="399"/>
      <c r="BFP223" s="399"/>
      <c r="BFQ223" s="399"/>
      <c r="BFR223" s="399"/>
      <c r="BFS223" s="399"/>
      <c r="BFT223" s="399"/>
      <c r="BFU223" s="399"/>
      <c r="BFV223" s="399"/>
      <c r="BFW223" s="399"/>
      <c r="BFX223" s="399"/>
      <c r="BFY223" s="399"/>
      <c r="BFZ223" s="399"/>
      <c r="BGA223" s="399"/>
      <c r="BGB223" s="399"/>
      <c r="BGC223" s="399"/>
      <c r="BGD223" s="399"/>
      <c r="BGE223" s="399"/>
      <c r="BGF223" s="399"/>
      <c r="BGG223" s="399"/>
      <c r="BGH223" s="399"/>
      <c r="BGI223" s="399"/>
      <c r="BGJ223" s="399"/>
      <c r="BGK223" s="399"/>
      <c r="BGL223" s="399"/>
      <c r="BGM223" s="399"/>
      <c r="BGN223" s="399"/>
      <c r="BGO223" s="399"/>
      <c r="BGP223" s="399"/>
      <c r="BGQ223" s="399"/>
      <c r="BGR223" s="399"/>
      <c r="BGS223" s="399"/>
      <c r="BGT223" s="399"/>
      <c r="BGU223" s="399"/>
      <c r="BGV223" s="399"/>
      <c r="BGW223" s="399"/>
      <c r="BGX223" s="399"/>
      <c r="BGY223" s="399"/>
      <c r="BGZ223" s="399"/>
      <c r="BHA223" s="399"/>
      <c r="BHB223" s="399"/>
      <c r="BHC223" s="399"/>
      <c r="BHD223" s="399"/>
      <c r="BHE223" s="399"/>
      <c r="BHF223" s="399"/>
      <c r="BHG223" s="399"/>
      <c r="BHH223" s="399"/>
      <c r="BHI223" s="399"/>
      <c r="BHJ223" s="399"/>
      <c r="BHK223" s="399"/>
      <c r="BHL223" s="399"/>
      <c r="BHM223" s="399"/>
      <c r="BHN223" s="399"/>
      <c r="BHO223" s="399"/>
      <c r="BHP223" s="399"/>
      <c r="BHQ223" s="399"/>
      <c r="BHR223" s="399"/>
      <c r="BHS223" s="399"/>
      <c r="BHT223" s="399"/>
      <c r="BHU223" s="399"/>
      <c r="BHV223" s="399"/>
      <c r="BHW223" s="399"/>
      <c r="BHX223" s="399"/>
      <c r="BHY223" s="399"/>
      <c r="BHZ223" s="399"/>
      <c r="BIA223" s="399"/>
      <c r="BIB223" s="399"/>
      <c r="BIC223" s="399"/>
      <c r="BID223" s="399"/>
      <c r="BIE223" s="399"/>
      <c r="BIF223" s="399"/>
      <c r="BIG223" s="399"/>
      <c r="BIH223" s="399"/>
      <c r="BII223" s="399"/>
      <c r="BIJ223" s="399"/>
      <c r="BIK223" s="399"/>
      <c r="BIL223" s="399"/>
      <c r="BIM223" s="399"/>
      <c r="BIN223" s="399"/>
      <c r="BIO223" s="399"/>
      <c r="BIP223" s="399"/>
      <c r="BIQ223" s="399"/>
      <c r="BIR223" s="399"/>
      <c r="BIS223" s="399"/>
      <c r="BIT223" s="399"/>
      <c r="BIU223" s="399"/>
      <c r="BIV223" s="399"/>
      <c r="BIW223" s="399"/>
      <c r="BIX223" s="399"/>
      <c r="BIY223" s="399"/>
      <c r="BIZ223" s="399"/>
      <c r="BJA223" s="399"/>
      <c r="BJB223" s="399"/>
      <c r="BJC223" s="399"/>
      <c r="BJD223" s="399"/>
      <c r="BJE223" s="399"/>
      <c r="BJF223" s="399"/>
      <c r="BJG223" s="399"/>
      <c r="BJH223" s="399"/>
      <c r="BJI223" s="399"/>
      <c r="BJJ223" s="399"/>
      <c r="BJK223" s="399"/>
      <c r="BJL223" s="399"/>
      <c r="BJM223" s="399"/>
      <c r="BJN223" s="399"/>
      <c r="BJO223" s="399"/>
      <c r="BJP223" s="399"/>
      <c r="BJQ223" s="399"/>
      <c r="BJR223" s="399"/>
      <c r="BJS223" s="399"/>
      <c r="BJT223" s="399"/>
      <c r="BJU223" s="399"/>
      <c r="BJV223" s="399"/>
      <c r="BJW223" s="399"/>
      <c r="BJX223" s="399"/>
      <c r="BJY223" s="399"/>
      <c r="BJZ223" s="399"/>
      <c r="BKA223" s="399"/>
      <c r="BKB223" s="399"/>
      <c r="BKC223" s="399"/>
      <c r="BKD223" s="399"/>
      <c r="BKE223" s="399"/>
      <c r="BKF223" s="399"/>
      <c r="BKG223" s="399"/>
      <c r="BKH223" s="399"/>
      <c r="BKI223" s="399"/>
      <c r="BKJ223" s="399"/>
      <c r="BKK223" s="399"/>
      <c r="BKL223" s="399"/>
      <c r="BKM223" s="399"/>
      <c r="BKN223" s="399"/>
      <c r="BKO223" s="399"/>
      <c r="BKP223" s="399"/>
      <c r="BKQ223" s="399"/>
      <c r="BKR223" s="399"/>
      <c r="BKS223" s="399"/>
      <c r="BKT223" s="399"/>
      <c r="BKU223" s="399"/>
      <c r="BKV223" s="399"/>
      <c r="BKW223" s="399"/>
      <c r="BKX223" s="399"/>
      <c r="BKY223" s="399"/>
      <c r="BKZ223" s="399"/>
      <c r="BLA223" s="399"/>
      <c r="BLB223" s="399"/>
      <c r="BLC223" s="399"/>
      <c r="BLD223" s="399"/>
      <c r="BLE223" s="399"/>
      <c r="BLF223" s="399"/>
      <c r="BLG223" s="399"/>
      <c r="BLH223" s="399"/>
      <c r="BLI223" s="399"/>
      <c r="BLJ223" s="399"/>
      <c r="BLK223" s="399"/>
      <c r="BLL223" s="399"/>
      <c r="BLM223" s="399"/>
      <c r="BLN223" s="399"/>
      <c r="BLO223" s="399"/>
      <c r="BLP223" s="399"/>
      <c r="BLQ223" s="399"/>
      <c r="BLR223" s="399"/>
      <c r="BLS223" s="399"/>
      <c r="BLT223" s="399"/>
      <c r="BLU223" s="399"/>
      <c r="BLV223" s="399"/>
      <c r="BLW223" s="399"/>
      <c r="BLX223" s="399"/>
      <c r="BLY223" s="399"/>
      <c r="BLZ223" s="399"/>
      <c r="BMA223" s="399"/>
      <c r="BMB223" s="399"/>
      <c r="BMC223" s="399"/>
      <c r="BMD223" s="399"/>
      <c r="BME223" s="399"/>
      <c r="BMF223" s="399"/>
      <c r="BMG223" s="399"/>
      <c r="BMH223" s="399"/>
      <c r="BMI223" s="399"/>
      <c r="BMJ223" s="399"/>
      <c r="BMK223" s="399"/>
      <c r="BML223" s="399"/>
      <c r="BMM223" s="399"/>
      <c r="BMN223" s="399"/>
      <c r="BMO223" s="399"/>
      <c r="BMP223" s="399"/>
      <c r="BMQ223" s="399"/>
      <c r="BMR223" s="399"/>
      <c r="BMS223" s="399"/>
      <c r="BMT223" s="399"/>
      <c r="BMU223" s="399"/>
      <c r="BMV223" s="399"/>
      <c r="BMW223" s="399"/>
      <c r="BMX223" s="399"/>
      <c r="BMY223" s="399"/>
      <c r="BMZ223" s="399"/>
      <c r="BNA223" s="399"/>
      <c r="BNB223" s="399"/>
      <c r="BNC223" s="399"/>
      <c r="BND223" s="399"/>
      <c r="BNE223" s="399"/>
      <c r="BNF223" s="399"/>
      <c r="BNG223" s="399"/>
      <c r="BNH223" s="399"/>
      <c r="BNI223" s="399"/>
      <c r="BNJ223" s="399"/>
      <c r="BNK223" s="399"/>
      <c r="BNL223" s="399"/>
      <c r="BNM223" s="399"/>
      <c r="BNN223" s="399"/>
      <c r="BNO223" s="399"/>
      <c r="BNP223" s="399"/>
      <c r="BNQ223" s="399"/>
      <c r="BNR223" s="399"/>
      <c r="BNS223" s="399"/>
      <c r="BNT223" s="399"/>
      <c r="BNU223" s="399"/>
      <c r="BNV223" s="399"/>
      <c r="BNW223" s="399"/>
      <c r="BNX223" s="399"/>
      <c r="BNY223" s="399"/>
      <c r="BNZ223" s="399"/>
      <c r="BOA223" s="399"/>
      <c r="BOB223" s="399"/>
      <c r="BOC223" s="399"/>
      <c r="BOD223" s="399"/>
      <c r="BOE223" s="399"/>
      <c r="BOF223" s="399"/>
      <c r="BOG223" s="399"/>
      <c r="BOH223" s="399"/>
      <c r="BOI223" s="399"/>
      <c r="BOJ223" s="399"/>
      <c r="BOK223" s="399"/>
      <c r="BOL223" s="399"/>
      <c r="BOM223" s="399"/>
      <c r="BON223" s="399"/>
      <c r="BOO223" s="399"/>
      <c r="BOP223" s="399"/>
      <c r="BOQ223" s="399"/>
      <c r="BOR223" s="399"/>
      <c r="BOS223" s="399"/>
      <c r="BOT223" s="399"/>
      <c r="BOU223" s="399"/>
      <c r="BOV223" s="399"/>
      <c r="BOW223" s="399"/>
      <c r="BOX223" s="399"/>
      <c r="BOY223" s="399"/>
      <c r="BOZ223" s="399"/>
      <c r="BPA223" s="399"/>
      <c r="BPB223" s="399"/>
      <c r="BPC223" s="399"/>
      <c r="BPD223" s="399"/>
      <c r="BPE223" s="399"/>
      <c r="BPF223" s="399"/>
      <c r="BPG223" s="399"/>
      <c r="BPH223" s="399"/>
      <c r="BPI223" s="399"/>
      <c r="BPJ223" s="399"/>
      <c r="BPK223" s="399"/>
      <c r="BPL223" s="399"/>
      <c r="BPM223" s="399"/>
      <c r="BPN223" s="399"/>
      <c r="BPO223" s="399"/>
      <c r="BPP223" s="399"/>
      <c r="BPQ223" s="399"/>
      <c r="BPR223" s="399"/>
      <c r="BPS223" s="399"/>
      <c r="BPT223" s="399"/>
      <c r="BPU223" s="399"/>
      <c r="BPV223" s="399"/>
      <c r="BPW223" s="399"/>
      <c r="BPX223" s="399"/>
      <c r="BPY223" s="399"/>
      <c r="BPZ223" s="399"/>
      <c r="BQA223" s="399"/>
      <c r="BQB223" s="399"/>
      <c r="BQC223" s="399"/>
      <c r="BQD223" s="399"/>
      <c r="BQE223" s="399"/>
      <c r="BQF223" s="399"/>
      <c r="BQG223" s="399"/>
      <c r="BQH223" s="399"/>
      <c r="BQI223" s="399"/>
      <c r="BQJ223" s="399"/>
      <c r="BQK223" s="399"/>
      <c r="BQL223" s="399"/>
      <c r="BQM223" s="399"/>
      <c r="BQN223" s="399"/>
      <c r="BQO223" s="399"/>
      <c r="BQP223" s="399"/>
      <c r="BQQ223" s="399"/>
      <c r="BQR223" s="399"/>
      <c r="BQS223" s="399"/>
      <c r="BQT223" s="399"/>
      <c r="BQU223" s="399"/>
      <c r="BQV223" s="399"/>
      <c r="BQW223" s="399"/>
      <c r="BQX223" s="399"/>
      <c r="BQY223" s="399"/>
      <c r="BQZ223" s="399"/>
      <c r="BRA223" s="399"/>
      <c r="BRB223" s="399"/>
      <c r="BRC223" s="399"/>
      <c r="BRD223" s="399"/>
      <c r="BRE223" s="399"/>
      <c r="BRF223" s="399"/>
      <c r="BRG223" s="399"/>
      <c r="BRH223" s="399"/>
      <c r="BRI223" s="399"/>
      <c r="BRJ223" s="399"/>
      <c r="BRK223" s="399"/>
      <c r="BRL223" s="399"/>
      <c r="BRM223" s="399"/>
      <c r="BRN223" s="399"/>
      <c r="BRO223" s="399"/>
      <c r="BRP223" s="399"/>
      <c r="BRQ223" s="399"/>
      <c r="BRR223" s="399"/>
      <c r="BRS223" s="399"/>
      <c r="BRT223" s="399"/>
      <c r="BRU223" s="399"/>
      <c r="BRV223" s="399"/>
      <c r="BRW223" s="399"/>
      <c r="BRX223" s="399"/>
      <c r="BRY223" s="399"/>
      <c r="BRZ223" s="399"/>
      <c r="BSA223" s="399"/>
      <c r="BSB223" s="399"/>
      <c r="BSC223" s="399"/>
      <c r="BSD223" s="399"/>
      <c r="BSE223" s="399"/>
      <c r="BSF223" s="399"/>
      <c r="BSG223" s="399"/>
      <c r="BSH223" s="399"/>
      <c r="BSI223" s="399"/>
      <c r="BSJ223" s="399"/>
      <c r="BSK223" s="399"/>
      <c r="BSL223" s="399"/>
      <c r="BSM223" s="399"/>
      <c r="BSN223" s="399"/>
      <c r="BSO223" s="399"/>
      <c r="BSP223" s="399"/>
      <c r="BSQ223" s="399"/>
      <c r="BSR223" s="399"/>
      <c r="BSS223" s="399"/>
      <c r="BST223" s="399"/>
      <c r="BSU223" s="399"/>
      <c r="BSV223" s="399"/>
      <c r="BSW223" s="399"/>
      <c r="BSX223" s="399"/>
      <c r="BSY223" s="399"/>
      <c r="BSZ223" s="399"/>
      <c r="BTA223" s="399"/>
      <c r="BTB223" s="399"/>
      <c r="BTC223" s="399"/>
      <c r="BTD223" s="399"/>
      <c r="BTE223" s="399"/>
      <c r="BTF223" s="399"/>
      <c r="BTG223" s="399"/>
      <c r="BTH223" s="399"/>
      <c r="BTI223" s="399"/>
      <c r="BTJ223" s="399"/>
      <c r="BTK223" s="399"/>
      <c r="BTL223" s="399"/>
      <c r="BTM223" s="399"/>
      <c r="BTN223" s="399"/>
      <c r="BTO223" s="399"/>
      <c r="BTP223" s="399"/>
      <c r="BTQ223" s="399"/>
      <c r="BTR223" s="399"/>
      <c r="BTS223" s="399"/>
      <c r="BTT223" s="399"/>
      <c r="BTU223" s="399"/>
      <c r="BTV223" s="399"/>
      <c r="BTW223" s="399"/>
      <c r="BTX223" s="399"/>
      <c r="BTY223" s="399"/>
      <c r="BTZ223" s="399"/>
      <c r="BUA223" s="399"/>
      <c r="BUB223" s="399"/>
      <c r="BUC223" s="399"/>
      <c r="BUD223" s="399"/>
      <c r="BUE223" s="399"/>
      <c r="BUF223" s="399"/>
      <c r="BUG223" s="399"/>
      <c r="BUH223" s="399"/>
      <c r="BUI223" s="399"/>
      <c r="BUJ223" s="399"/>
      <c r="BUK223" s="399"/>
      <c r="BUL223" s="399"/>
      <c r="BUM223" s="399"/>
      <c r="BUN223" s="399"/>
      <c r="BUO223" s="399"/>
      <c r="BUP223" s="399"/>
      <c r="BUQ223" s="399"/>
      <c r="BUR223" s="399"/>
      <c r="BUS223" s="399"/>
      <c r="BUT223" s="399"/>
      <c r="BUU223" s="399"/>
      <c r="BUV223" s="399"/>
      <c r="BUW223" s="399"/>
      <c r="BUX223" s="399"/>
      <c r="BUY223" s="399"/>
      <c r="BUZ223" s="399"/>
      <c r="BVA223" s="399"/>
      <c r="BVB223" s="399"/>
      <c r="BVC223" s="399"/>
      <c r="BVD223" s="399"/>
      <c r="BVE223" s="399"/>
      <c r="BVF223" s="399"/>
      <c r="BVG223" s="399"/>
      <c r="BVH223" s="399"/>
      <c r="BVI223" s="399"/>
      <c r="BVJ223" s="399"/>
      <c r="BVK223" s="399"/>
      <c r="BVL223" s="399"/>
      <c r="BVM223" s="399"/>
      <c r="BVN223" s="399"/>
      <c r="BVO223" s="399"/>
      <c r="BVP223" s="399"/>
      <c r="BVQ223" s="399"/>
      <c r="BVR223" s="399"/>
      <c r="BVS223" s="399"/>
      <c r="BVT223" s="399"/>
      <c r="BVU223" s="399"/>
      <c r="BVV223" s="399"/>
      <c r="BVW223" s="399"/>
      <c r="BVX223" s="399"/>
      <c r="BVY223" s="399"/>
      <c r="BVZ223" s="399"/>
      <c r="BWA223" s="399"/>
      <c r="BWB223" s="399"/>
      <c r="BWC223" s="399"/>
      <c r="BWD223" s="399"/>
      <c r="BWE223" s="399"/>
      <c r="BWF223" s="399"/>
      <c r="BWG223" s="399"/>
      <c r="BWH223" s="399"/>
      <c r="BWI223" s="399"/>
      <c r="BWJ223" s="399"/>
      <c r="BWK223" s="399"/>
      <c r="BWL223" s="399"/>
      <c r="BWM223" s="399"/>
      <c r="BWN223" s="399"/>
      <c r="BWO223" s="399"/>
      <c r="BWP223" s="399"/>
      <c r="BWQ223" s="399"/>
      <c r="BWR223" s="399"/>
      <c r="BWS223" s="399"/>
      <c r="BWT223" s="399"/>
      <c r="BWU223" s="399"/>
      <c r="BWV223" s="399"/>
      <c r="BWW223" s="399"/>
      <c r="BWX223" s="399"/>
      <c r="BWY223" s="399"/>
      <c r="BWZ223" s="399"/>
      <c r="BXA223" s="399"/>
      <c r="BXB223" s="399"/>
      <c r="BXC223" s="399"/>
      <c r="BXD223" s="399"/>
      <c r="BXE223" s="399"/>
      <c r="BXF223" s="399"/>
      <c r="BXG223" s="399"/>
      <c r="BXH223" s="399"/>
      <c r="BXI223" s="399"/>
      <c r="BXJ223" s="399"/>
      <c r="BXK223" s="399"/>
      <c r="BXL223" s="399"/>
      <c r="BXM223" s="399"/>
      <c r="BXN223" s="399"/>
      <c r="BXO223" s="399"/>
      <c r="BXP223" s="399"/>
      <c r="BXQ223" s="399"/>
      <c r="BXR223" s="399"/>
      <c r="BXS223" s="399"/>
      <c r="BXT223" s="399"/>
      <c r="BXU223" s="399"/>
      <c r="BXV223" s="399"/>
      <c r="BXW223" s="399"/>
      <c r="BXX223" s="399"/>
      <c r="BXY223" s="399"/>
      <c r="BXZ223" s="399"/>
      <c r="BYA223" s="399"/>
      <c r="BYB223" s="399"/>
      <c r="BYC223" s="399"/>
      <c r="BYD223" s="399"/>
      <c r="BYE223" s="399"/>
      <c r="BYF223" s="399"/>
      <c r="BYG223" s="399"/>
      <c r="BYH223" s="399"/>
      <c r="BYI223" s="399"/>
      <c r="BYJ223" s="399"/>
      <c r="BYK223" s="399"/>
      <c r="BYL223" s="399"/>
      <c r="BYM223" s="399"/>
      <c r="BYN223" s="399"/>
      <c r="BYO223" s="399"/>
      <c r="BYP223" s="399"/>
      <c r="BYQ223" s="399"/>
      <c r="BYR223" s="399"/>
      <c r="BYS223" s="399"/>
      <c r="BYT223" s="399"/>
      <c r="BYU223" s="399"/>
      <c r="BYV223" s="399"/>
      <c r="BYW223" s="399"/>
      <c r="BYX223" s="399"/>
      <c r="BYY223" s="399"/>
      <c r="BYZ223" s="399"/>
      <c r="BZA223" s="399"/>
      <c r="BZB223" s="399"/>
      <c r="BZC223" s="399"/>
      <c r="BZD223" s="399"/>
      <c r="BZE223" s="399"/>
      <c r="BZF223" s="399"/>
      <c r="BZG223" s="399"/>
      <c r="BZH223" s="399"/>
      <c r="BZI223" s="399"/>
      <c r="BZJ223" s="399"/>
      <c r="BZK223" s="399"/>
      <c r="BZL223" s="399"/>
      <c r="BZM223" s="399"/>
      <c r="BZN223" s="399"/>
      <c r="BZO223" s="399"/>
      <c r="BZP223" s="399"/>
      <c r="BZQ223" s="399"/>
      <c r="BZR223" s="399"/>
      <c r="BZS223" s="399"/>
      <c r="BZT223" s="399"/>
      <c r="BZU223" s="399"/>
      <c r="BZV223" s="399"/>
      <c r="BZW223" s="399"/>
      <c r="BZX223" s="399"/>
      <c r="BZY223" s="399"/>
      <c r="BZZ223" s="399"/>
      <c r="CAA223" s="399"/>
      <c r="CAB223" s="399"/>
      <c r="CAC223" s="399"/>
      <c r="CAD223" s="399"/>
      <c r="CAE223" s="399"/>
      <c r="CAF223" s="399"/>
      <c r="CAG223" s="399"/>
      <c r="CAH223" s="399"/>
      <c r="CAI223" s="399"/>
      <c r="CAJ223" s="399"/>
      <c r="CAK223" s="399"/>
      <c r="CAL223" s="399"/>
      <c r="CAM223" s="399"/>
      <c r="CAN223" s="399"/>
      <c r="CAO223" s="399"/>
      <c r="CAP223" s="399"/>
      <c r="CAQ223" s="399"/>
      <c r="CAR223" s="399"/>
      <c r="CAS223" s="399"/>
      <c r="CAT223" s="399"/>
      <c r="CAU223" s="399"/>
      <c r="CAV223" s="399"/>
      <c r="CAW223" s="399"/>
      <c r="CAX223" s="399"/>
      <c r="CAY223" s="399"/>
      <c r="CAZ223" s="399"/>
      <c r="CBA223" s="399"/>
      <c r="CBB223" s="399"/>
      <c r="CBC223" s="399"/>
      <c r="CBD223" s="399"/>
      <c r="CBE223" s="399"/>
      <c r="CBF223" s="399"/>
      <c r="CBG223" s="399"/>
      <c r="CBH223" s="399"/>
      <c r="CBI223" s="399"/>
      <c r="CBJ223" s="399"/>
      <c r="CBK223" s="399"/>
      <c r="CBL223" s="399"/>
      <c r="CBM223" s="399"/>
      <c r="CBN223" s="399"/>
      <c r="CBO223" s="399"/>
      <c r="CBP223" s="399"/>
      <c r="CBQ223" s="399"/>
      <c r="CBR223" s="399"/>
      <c r="CBS223" s="399"/>
      <c r="CBT223" s="399"/>
      <c r="CBU223" s="399"/>
      <c r="CBV223" s="399"/>
      <c r="CBW223" s="399"/>
      <c r="CBX223" s="399"/>
      <c r="CBY223" s="399"/>
      <c r="CBZ223" s="399"/>
      <c r="CCA223" s="399"/>
      <c r="CCB223" s="399"/>
      <c r="CCC223" s="399"/>
      <c r="CCD223" s="399"/>
      <c r="CCE223" s="399"/>
      <c r="CCF223" s="399"/>
      <c r="CCG223" s="399"/>
      <c r="CCH223" s="399"/>
      <c r="CCI223" s="399"/>
      <c r="CCJ223" s="399"/>
      <c r="CCK223" s="399"/>
      <c r="CCL223" s="399"/>
      <c r="CCM223" s="399"/>
      <c r="CCN223" s="399"/>
      <c r="CCO223" s="399"/>
      <c r="CCP223" s="399"/>
      <c r="CCQ223" s="399"/>
      <c r="CCR223" s="399"/>
      <c r="CCS223" s="399"/>
      <c r="CCT223" s="399"/>
      <c r="CCU223" s="399"/>
      <c r="CCV223" s="399"/>
      <c r="CCW223" s="399"/>
      <c r="CCX223" s="399"/>
      <c r="CCY223" s="399"/>
      <c r="CCZ223" s="399"/>
      <c r="CDA223" s="399"/>
      <c r="CDB223" s="399"/>
      <c r="CDC223" s="399"/>
      <c r="CDD223" s="399"/>
      <c r="CDE223" s="399"/>
      <c r="CDF223" s="399"/>
      <c r="CDG223" s="399"/>
      <c r="CDH223" s="399"/>
      <c r="CDI223" s="399"/>
      <c r="CDJ223" s="399"/>
      <c r="CDK223" s="399"/>
      <c r="CDL223" s="399"/>
      <c r="CDM223" s="399"/>
      <c r="CDN223" s="399"/>
      <c r="CDO223" s="399"/>
      <c r="CDP223" s="399"/>
      <c r="CDQ223" s="399"/>
      <c r="CDR223" s="399"/>
      <c r="CDS223" s="399"/>
      <c r="CDT223" s="399"/>
      <c r="CDU223" s="399"/>
      <c r="CDV223" s="399"/>
      <c r="CDW223" s="399"/>
      <c r="CDX223" s="399"/>
      <c r="CDY223" s="399"/>
      <c r="CDZ223" s="399"/>
      <c r="CEA223" s="399"/>
      <c r="CEB223" s="399"/>
      <c r="CEC223" s="399"/>
      <c r="CED223" s="399"/>
      <c r="CEE223" s="399"/>
      <c r="CEF223" s="399"/>
      <c r="CEG223" s="399"/>
      <c r="CEH223" s="399"/>
      <c r="CEI223" s="399"/>
      <c r="CEJ223" s="399"/>
      <c r="CEK223" s="399"/>
      <c r="CEL223" s="399"/>
      <c r="CEM223" s="399"/>
      <c r="CEN223" s="399"/>
      <c r="CEO223" s="399"/>
      <c r="CEP223" s="399"/>
      <c r="CEQ223" s="399"/>
      <c r="CER223" s="399"/>
      <c r="CES223" s="399"/>
      <c r="CET223" s="399"/>
      <c r="CEU223" s="399"/>
      <c r="CEV223" s="399"/>
      <c r="CEW223" s="399"/>
      <c r="CEX223" s="399"/>
      <c r="CEY223" s="399"/>
      <c r="CEZ223" s="399"/>
      <c r="CFA223" s="399"/>
      <c r="CFB223" s="399"/>
      <c r="CFC223" s="399"/>
      <c r="CFD223" s="399"/>
      <c r="CFE223" s="399"/>
      <c r="CFF223" s="399"/>
      <c r="CFG223" s="399"/>
      <c r="CFH223" s="399"/>
      <c r="CFI223" s="399"/>
      <c r="CFJ223" s="399"/>
      <c r="CFK223" s="399"/>
      <c r="CFL223" s="399"/>
      <c r="CFM223" s="399"/>
      <c r="CFN223" s="399"/>
      <c r="CFO223" s="399"/>
      <c r="CFP223" s="399"/>
      <c r="CFQ223" s="399"/>
      <c r="CFR223" s="399"/>
      <c r="CFS223" s="399"/>
      <c r="CFT223" s="399"/>
      <c r="CFU223" s="399"/>
      <c r="CFV223" s="399"/>
      <c r="CFW223" s="399"/>
      <c r="CFX223" s="399"/>
      <c r="CFY223" s="399"/>
      <c r="CFZ223" s="399"/>
      <c r="CGA223" s="399"/>
      <c r="CGB223" s="399"/>
      <c r="CGC223" s="399"/>
      <c r="CGD223" s="399"/>
      <c r="CGE223" s="399"/>
      <c r="CGF223" s="399"/>
      <c r="CGG223" s="399"/>
      <c r="CGH223" s="399"/>
      <c r="CGI223" s="399"/>
      <c r="CGJ223" s="399"/>
      <c r="CGK223" s="399"/>
      <c r="CGL223" s="399"/>
      <c r="CGM223" s="399"/>
      <c r="CGN223" s="399"/>
      <c r="CGO223" s="399"/>
      <c r="CGP223" s="399"/>
      <c r="CGQ223" s="399"/>
      <c r="CGR223" s="399"/>
      <c r="CGS223" s="399"/>
      <c r="CGT223" s="399"/>
      <c r="CGU223" s="399"/>
      <c r="CGV223" s="399"/>
      <c r="CGW223" s="399"/>
      <c r="CGX223" s="399"/>
      <c r="CGY223" s="399"/>
      <c r="CGZ223" s="399"/>
      <c r="CHA223" s="399"/>
      <c r="CHB223" s="399"/>
      <c r="CHC223" s="399"/>
      <c r="CHD223" s="399"/>
      <c r="CHE223" s="399"/>
      <c r="CHF223" s="399"/>
      <c r="CHG223" s="399"/>
      <c r="CHH223" s="399"/>
      <c r="CHI223" s="399"/>
      <c r="CHJ223" s="399"/>
      <c r="CHK223" s="399"/>
      <c r="CHL223" s="399"/>
      <c r="CHM223" s="399"/>
      <c r="CHN223" s="399"/>
      <c r="CHO223" s="399"/>
      <c r="CHP223" s="399"/>
      <c r="CHQ223" s="399"/>
      <c r="CHR223" s="399"/>
      <c r="CHS223" s="399"/>
      <c r="CHT223" s="399"/>
      <c r="CHU223" s="399"/>
      <c r="CHV223" s="399"/>
      <c r="CHW223" s="399"/>
      <c r="CHX223" s="399"/>
      <c r="CHY223" s="399"/>
      <c r="CHZ223" s="399"/>
      <c r="CIA223" s="399"/>
      <c r="CIB223" s="399"/>
      <c r="CIC223" s="399"/>
      <c r="CID223" s="399"/>
      <c r="CIE223" s="399"/>
      <c r="CIF223" s="399"/>
      <c r="CIG223" s="399"/>
      <c r="CIH223" s="399"/>
      <c r="CII223" s="399"/>
      <c r="CIJ223" s="399"/>
      <c r="CIK223" s="399"/>
      <c r="CIL223" s="399"/>
      <c r="CIM223" s="399"/>
      <c r="CIN223" s="399"/>
      <c r="CIO223" s="399"/>
      <c r="CIP223" s="399"/>
      <c r="CIQ223" s="399"/>
      <c r="CIR223" s="399"/>
      <c r="CIS223" s="399"/>
      <c r="CIT223" s="399"/>
      <c r="CIU223" s="399"/>
      <c r="CIV223" s="399"/>
      <c r="CIW223" s="399"/>
      <c r="CIX223" s="399"/>
      <c r="CIY223" s="399"/>
      <c r="CIZ223" s="399"/>
      <c r="CJA223" s="399"/>
      <c r="CJB223" s="399"/>
      <c r="CJC223" s="399"/>
      <c r="CJD223" s="399"/>
      <c r="CJE223" s="399"/>
      <c r="CJF223" s="399"/>
      <c r="CJG223" s="399"/>
      <c r="CJH223" s="399"/>
      <c r="CJI223" s="399"/>
      <c r="CJJ223" s="399"/>
      <c r="CJK223" s="399"/>
      <c r="CJL223" s="399"/>
      <c r="CJM223" s="399"/>
      <c r="CJN223" s="399"/>
      <c r="CJO223" s="399"/>
      <c r="CJP223" s="399"/>
      <c r="CJQ223" s="399"/>
      <c r="CJR223" s="399"/>
      <c r="CJS223" s="399"/>
      <c r="CJT223" s="399"/>
      <c r="CJU223" s="399"/>
      <c r="CJV223" s="399"/>
      <c r="CJW223" s="399"/>
      <c r="CJX223" s="399"/>
      <c r="CJY223" s="399"/>
      <c r="CJZ223" s="399"/>
      <c r="CKA223" s="399"/>
      <c r="CKB223" s="399"/>
      <c r="CKC223" s="399"/>
      <c r="CKD223" s="399"/>
      <c r="CKE223" s="399"/>
      <c r="CKF223" s="399"/>
      <c r="CKG223" s="399"/>
      <c r="CKH223" s="399"/>
      <c r="CKI223" s="399"/>
      <c r="CKJ223" s="399"/>
      <c r="CKK223" s="399"/>
      <c r="CKL223" s="399"/>
      <c r="CKM223" s="399"/>
      <c r="CKN223" s="399"/>
      <c r="CKO223" s="399"/>
      <c r="CKP223" s="399"/>
      <c r="CKQ223" s="399"/>
      <c r="CKR223" s="399"/>
      <c r="CKS223" s="399"/>
      <c r="CKT223" s="399"/>
      <c r="CKU223" s="399"/>
      <c r="CKV223" s="399"/>
      <c r="CKW223" s="399"/>
      <c r="CKX223" s="399"/>
      <c r="CKY223" s="399"/>
      <c r="CKZ223" s="399"/>
      <c r="CLA223" s="399"/>
      <c r="CLB223" s="399"/>
      <c r="CLC223" s="399"/>
      <c r="CLD223" s="399"/>
      <c r="CLE223" s="399"/>
      <c r="CLF223" s="399"/>
      <c r="CLG223" s="399"/>
      <c r="CLH223" s="399"/>
      <c r="CLI223" s="399"/>
      <c r="CLJ223" s="399"/>
      <c r="CLK223" s="399"/>
      <c r="CLL223" s="399"/>
      <c r="CLM223" s="399"/>
      <c r="CLN223" s="399"/>
      <c r="CLO223" s="399"/>
      <c r="CLP223" s="399"/>
      <c r="CLQ223" s="399"/>
      <c r="CLR223" s="399"/>
      <c r="CLS223" s="399"/>
      <c r="CLT223" s="399"/>
      <c r="CLU223" s="399"/>
      <c r="CLV223" s="399"/>
      <c r="CLW223" s="399"/>
      <c r="CLX223" s="399"/>
      <c r="CLY223" s="399"/>
      <c r="CLZ223" s="399"/>
      <c r="CMA223" s="399"/>
      <c r="CMB223" s="399"/>
      <c r="CMC223" s="399"/>
      <c r="CMD223" s="399"/>
      <c r="CME223" s="399"/>
      <c r="CMF223" s="399"/>
      <c r="CMG223" s="399"/>
      <c r="CMH223" s="399"/>
      <c r="CMI223" s="399"/>
      <c r="CMJ223" s="399"/>
      <c r="CMK223" s="399"/>
      <c r="CML223" s="399"/>
      <c r="CMM223" s="399"/>
      <c r="CMN223" s="399"/>
      <c r="CMO223" s="399"/>
      <c r="CMP223" s="399"/>
      <c r="CMQ223" s="399"/>
      <c r="CMR223" s="399"/>
      <c r="CMS223" s="399"/>
      <c r="CMT223" s="399"/>
      <c r="CMU223" s="399"/>
      <c r="CMV223" s="399"/>
      <c r="CMW223" s="399"/>
      <c r="CMX223" s="399"/>
      <c r="CMY223" s="399"/>
      <c r="CMZ223" s="399"/>
      <c r="CNA223" s="399"/>
      <c r="CNB223" s="399"/>
      <c r="CNC223" s="399"/>
      <c r="CND223" s="399"/>
      <c r="CNE223" s="399"/>
      <c r="CNF223" s="399"/>
      <c r="CNG223" s="399"/>
      <c r="CNH223" s="399"/>
      <c r="CNI223" s="399"/>
      <c r="CNJ223" s="399"/>
      <c r="CNK223" s="399"/>
      <c r="CNL223" s="399"/>
      <c r="CNM223" s="399"/>
      <c r="CNN223" s="399"/>
      <c r="CNO223" s="399"/>
      <c r="CNP223" s="399"/>
      <c r="CNQ223" s="399"/>
      <c r="CNR223" s="399"/>
      <c r="CNS223" s="399"/>
      <c r="CNT223" s="399"/>
      <c r="CNU223" s="399"/>
      <c r="CNV223" s="399"/>
      <c r="CNW223" s="399"/>
      <c r="CNX223" s="399"/>
      <c r="CNY223" s="399"/>
      <c r="CNZ223" s="399"/>
      <c r="COA223" s="399"/>
      <c r="COB223" s="399"/>
      <c r="COC223" s="399"/>
      <c r="COD223" s="399"/>
      <c r="COE223" s="399"/>
      <c r="COF223" s="399"/>
      <c r="COG223" s="399"/>
      <c r="COH223" s="399"/>
      <c r="COI223" s="399"/>
      <c r="COJ223" s="399"/>
      <c r="COK223" s="399"/>
      <c r="COL223" s="399"/>
      <c r="COM223" s="399"/>
      <c r="CON223" s="399"/>
      <c r="COO223" s="399"/>
      <c r="COP223" s="399"/>
      <c r="COQ223" s="399"/>
      <c r="COR223" s="399"/>
      <c r="COS223" s="399"/>
      <c r="COT223" s="399"/>
      <c r="COU223" s="399"/>
      <c r="COV223" s="399"/>
      <c r="COW223" s="399"/>
      <c r="COX223" s="399"/>
      <c r="COY223" s="399"/>
      <c r="COZ223" s="399"/>
      <c r="CPA223" s="399"/>
      <c r="CPB223" s="399"/>
      <c r="CPC223" s="399"/>
      <c r="CPD223" s="399"/>
      <c r="CPE223" s="399"/>
      <c r="CPF223" s="399"/>
      <c r="CPG223" s="399"/>
      <c r="CPH223" s="399"/>
      <c r="CPI223" s="399"/>
      <c r="CPJ223" s="399"/>
      <c r="CPK223" s="399"/>
      <c r="CPL223" s="399"/>
      <c r="CPM223" s="399"/>
      <c r="CPN223" s="399"/>
      <c r="CPO223" s="399"/>
      <c r="CPP223" s="399"/>
      <c r="CPQ223" s="399"/>
      <c r="CPR223" s="399"/>
      <c r="CPS223" s="399"/>
      <c r="CPT223" s="399"/>
      <c r="CPU223" s="399"/>
      <c r="CPV223" s="399"/>
      <c r="CPW223" s="399"/>
      <c r="CPX223" s="399"/>
      <c r="CPY223" s="399"/>
      <c r="CPZ223" s="399"/>
      <c r="CQA223" s="399"/>
      <c r="CQB223" s="399"/>
      <c r="CQC223" s="399"/>
      <c r="CQD223" s="399"/>
      <c r="CQE223" s="399"/>
      <c r="CQF223" s="399"/>
      <c r="CQG223" s="399"/>
      <c r="CQH223" s="399"/>
      <c r="CQI223" s="399"/>
      <c r="CQJ223" s="399"/>
      <c r="CQK223" s="399"/>
      <c r="CQL223" s="399"/>
      <c r="CQM223" s="399"/>
      <c r="CQN223" s="399"/>
      <c r="CQO223" s="399"/>
      <c r="CQP223" s="399"/>
      <c r="CQQ223" s="399"/>
      <c r="CQR223" s="399"/>
      <c r="CQS223" s="399"/>
      <c r="CQT223" s="399"/>
      <c r="CQU223" s="399"/>
      <c r="CQV223" s="399"/>
      <c r="CQW223" s="399"/>
      <c r="CQX223" s="399"/>
      <c r="CQY223" s="399"/>
      <c r="CQZ223" s="399"/>
      <c r="CRA223" s="399"/>
      <c r="CRB223" s="399"/>
      <c r="CRC223" s="399"/>
      <c r="CRD223" s="399"/>
      <c r="CRE223" s="399"/>
      <c r="CRF223" s="399"/>
      <c r="CRG223" s="399"/>
      <c r="CRH223" s="399"/>
      <c r="CRI223" s="399"/>
      <c r="CRJ223" s="399"/>
      <c r="CRK223" s="399"/>
      <c r="CRL223" s="399"/>
      <c r="CRM223" s="399"/>
      <c r="CRN223" s="399"/>
      <c r="CRO223" s="399"/>
      <c r="CRP223" s="399"/>
      <c r="CRQ223" s="399"/>
      <c r="CRR223" s="399"/>
      <c r="CRS223" s="399"/>
      <c r="CRT223" s="399"/>
      <c r="CRU223" s="399"/>
      <c r="CRV223" s="399"/>
      <c r="CRW223" s="399"/>
      <c r="CRX223" s="399"/>
      <c r="CRY223" s="399"/>
      <c r="CRZ223" s="399"/>
      <c r="CSA223" s="399"/>
      <c r="CSB223" s="399"/>
      <c r="CSC223" s="399"/>
      <c r="CSD223" s="399"/>
      <c r="CSE223" s="399"/>
      <c r="CSF223" s="399"/>
      <c r="CSG223" s="399"/>
      <c r="CSH223" s="399"/>
      <c r="CSI223" s="399"/>
      <c r="CSJ223" s="399"/>
      <c r="CSK223" s="399"/>
      <c r="CSL223" s="399"/>
      <c r="CSM223" s="399"/>
      <c r="CSN223" s="399"/>
      <c r="CSO223" s="399"/>
      <c r="CSP223" s="399"/>
      <c r="CSQ223" s="399"/>
      <c r="CSR223" s="399"/>
      <c r="CSS223" s="399"/>
      <c r="CST223" s="399"/>
      <c r="CSU223" s="399"/>
      <c r="CSV223" s="399"/>
      <c r="CSW223" s="399"/>
      <c r="CSX223" s="399"/>
      <c r="CSY223" s="399"/>
      <c r="CSZ223" s="399"/>
      <c r="CTA223" s="399"/>
      <c r="CTB223" s="399"/>
      <c r="CTC223" s="399"/>
      <c r="CTD223" s="399"/>
      <c r="CTE223" s="399"/>
      <c r="CTF223" s="399"/>
      <c r="CTG223" s="399"/>
      <c r="CTH223" s="399"/>
      <c r="CTI223" s="399"/>
      <c r="CTJ223" s="399"/>
      <c r="CTK223" s="399"/>
      <c r="CTL223" s="399"/>
      <c r="CTM223" s="399"/>
      <c r="CTN223" s="399"/>
      <c r="CTO223" s="399"/>
      <c r="CTP223" s="399"/>
      <c r="CTQ223" s="399"/>
      <c r="CTR223" s="399"/>
      <c r="CTS223" s="399"/>
      <c r="CTT223" s="399"/>
      <c r="CTU223" s="399"/>
      <c r="CTV223" s="399"/>
      <c r="CTW223" s="399"/>
      <c r="CTX223" s="399"/>
      <c r="CTY223" s="399"/>
      <c r="CTZ223" s="399"/>
      <c r="CUA223" s="399"/>
      <c r="CUB223" s="399"/>
      <c r="CUC223" s="399"/>
      <c r="CUD223" s="399"/>
      <c r="CUE223" s="399"/>
      <c r="CUF223" s="399"/>
      <c r="CUG223" s="399"/>
      <c r="CUH223" s="399"/>
      <c r="CUI223" s="399"/>
      <c r="CUJ223" s="399"/>
      <c r="CUK223" s="399"/>
      <c r="CUL223" s="399"/>
      <c r="CUM223" s="399"/>
      <c r="CUN223" s="399"/>
      <c r="CUO223" s="399"/>
      <c r="CUP223" s="399"/>
      <c r="CUQ223" s="399"/>
      <c r="CUR223" s="399"/>
      <c r="CUS223" s="399"/>
      <c r="CUT223" s="399"/>
      <c r="CUU223" s="399"/>
      <c r="CUV223" s="399"/>
      <c r="CUW223" s="399"/>
      <c r="CUX223" s="399"/>
      <c r="CUY223" s="399"/>
      <c r="CUZ223" s="399"/>
      <c r="CVA223" s="399"/>
      <c r="CVB223" s="399"/>
      <c r="CVC223" s="399"/>
      <c r="CVD223" s="399"/>
      <c r="CVE223" s="399"/>
      <c r="CVF223" s="399"/>
      <c r="CVG223" s="399"/>
      <c r="CVH223" s="399"/>
      <c r="CVI223" s="399"/>
      <c r="CVJ223" s="399"/>
      <c r="CVK223" s="399"/>
      <c r="CVL223" s="399"/>
      <c r="CVM223" s="399"/>
      <c r="CVN223" s="399"/>
      <c r="CVO223" s="399"/>
      <c r="CVP223" s="399"/>
      <c r="CVQ223" s="399"/>
      <c r="CVR223" s="399"/>
      <c r="CVS223" s="399"/>
      <c r="CVT223" s="399"/>
      <c r="CVU223" s="399"/>
      <c r="CVV223" s="399"/>
      <c r="CVW223" s="399"/>
      <c r="CVX223" s="399"/>
      <c r="CVY223" s="399"/>
      <c r="CVZ223" s="399"/>
      <c r="CWA223" s="399"/>
      <c r="CWB223" s="399"/>
      <c r="CWC223" s="399"/>
      <c r="CWD223" s="399"/>
      <c r="CWE223" s="399"/>
      <c r="CWF223" s="399"/>
      <c r="CWG223" s="399"/>
      <c r="CWH223" s="399"/>
      <c r="CWI223" s="399"/>
      <c r="CWJ223" s="399"/>
      <c r="CWK223" s="399"/>
      <c r="CWL223" s="399"/>
      <c r="CWM223" s="399"/>
      <c r="CWN223" s="399"/>
      <c r="CWO223" s="399"/>
      <c r="CWP223" s="399"/>
      <c r="CWQ223" s="399"/>
      <c r="CWR223" s="399"/>
      <c r="CWS223" s="399"/>
      <c r="CWT223" s="399"/>
      <c r="CWU223" s="399"/>
      <c r="CWV223" s="399"/>
      <c r="CWW223" s="399"/>
      <c r="CWX223" s="399"/>
      <c r="CWY223" s="399"/>
      <c r="CWZ223" s="399"/>
      <c r="CXA223" s="399"/>
      <c r="CXB223" s="399"/>
      <c r="CXC223" s="399"/>
      <c r="CXD223" s="399"/>
      <c r="CXE223" s="399"/>
      <c r="CXF223" s="399"/>
      <c r="CXG223" s="399"/>
      <c r="CXH223" s="399"/>
      <c r="CXI223" s="399"/>
      <c r="CXJ223" s="399"/>
      <c r="CXK223" s="399"/>
      <c r="CXL223" s="399"/>
      <c r="CXM223" s="399"/>
      <c r="CXN223" s="399"/>
      <c r="CXO223" s="399"/>
      <c r="CXP223" s="399"/>
      <c r="CXQ223" s="399"/>
      <c r="CXR223" s="399"/>
      <c r="CXS223" s="399"/>
      <c r="CXT223" s="399"/>
      <c r="CXU223" s="399"/>
      <c r="CXV223" s="399"/>
      <c r="CXW223" s="399"/>
      <c r="CXX223" s="399"/>
      <c r="CXY223" s="399"/>
      <c r="CXZ223" s="399"/>
      <c r="CYA223" s="399"/>
      <c r="CYB223" s="399"/>
      <c r="CYC223" s="399"/>
      <c r="CYD223" s="399"/>
      <c r="CYE223" s="399"/>
      <c r="CYF223" s="399"/>
      <c r="CYG223" s="399"/>
      <c r="CYH223" s="399"/>
      <c r="CYI223" s="399"/>
      <c r="CYJ223" s="399"/>
      <c r="CYK223" s="399"/>
      <c r="CYL223" s="399"/>
      <c r="CYM223" s="399"/>
      <c r="CYN223" s="399"/>
      <c r="CYO223" s="399"/>
      <c r="CYP223" s="399"/>
      <c r="CYQ223" s="399"/>
      <c r="CYR223" s="399"/>
      <c r="CYS223" s="399"/>
      <c r="CYT223" s="399"/>
      <c r="CYU223" s="399"/>
      <c r="CYV223" s="399"/>
      <c r="CYW223" s="399"/>
      <c r="CYX223" s="399"/>
      <c r="CYY223" s="399"/>
      <c r="CYZ223" s="399"/>
      <c r="CZA223" s="399"/>
      <c r="CZB223" s="399"/>
      <c r="CZC223" s="399"/>
      <c r="CZD223" s="399"/>
      <c r="CZE223" s="399"/>
      <c r="CZF223" s="399"/>
      <c r="CZG223" s="399"/>
      <c r="CZH223" s="399"/>
      <c r="CZI223" s="399"/>
      <c r="CZJ223" s="399"/>
      <c r="CZK223" s="399"/>
      <c r="CZL223" s="399"/>
      <c r="CZM223" s="399"/>
      <c r="CZN223" s="399"/>
      <c r="CZO223" s="399"/>
      <c r="CZP223" s="399"/>
      <c r="CZQ223" s="399"/>
      <c r="CZR223" s="399"/>
      <c r="CZS223" s="399"/>
      <c r="CZT223" s="399"/>
      <c r="CZU223" s="399"/>
      <c r="CZV223" s="399"/>
      <c r="CZW223" s="399"/>
      <c r="CZX223" s="399"/>
      <c r="CZY223" s="399"/>
      <c r="CZZ223" s="399"/>
      <c r="DAA223" s="399"/>
      <c r="DAB223" s="399"/>
      <c r="DAC223" s="399"/>
      <c r="DAD223" s="399"/>
      <c r="DAE223" s="399"/>
      <c r="DAF223" s="399"/>
      <c r="DAG223" s="399"/>
      <c r="DAH223" s="399"/>
      <c r="DAI223" s="399"/>
      <c r="DAJ223" s="399"/>
      <c r="DAK223" s="399"/>
      <c r="DAL223" s="399"/>
      <c r="DAM223" s="399"/>
      <c r="DAN223" s="399"/>
      <c r="DAO223" s="399"/>
      <c r="DAP223" s="399"/>
      <c r="DAQ223" s="399"/>
      <c r="DAR223" s="399"/>
      <c r="DAS223" s="399"/>
      <c r="DAT223" s="399"/>
      <c r="DAU223" s="399"/>
      <c r="DAV223" s="399"/>
      <c r="DAW223" s="399"/>
      <c r="DAX223" s="399"/>
      <c r="DAY223" s="399"/>
      <c r="DAZ223" s="399"/>
      <c r="DBA223" s="399"/>
      <c r="DBB223" s="399"/>
      <c r="DBC223" s="399"/>
      <c r="DBD223" s="399"/>
      <c r="DBE223" s="399"/>
      <c r="DBF223" s="399"/>
      <c r="DBG223" s="399"/>
      <c r="DBH223" s="399"/>
      <c r="DBI223" s="399"/>
      <c r="DBJ223" s="399"/>
      <c r="DBK223" s="399"/>
      <c r="DBL223" s="399"/>
      <c r="DBM223" s="399"/>
      <c r="DBN223" s="399"/>
      <c r="DBO223" s="399"/>
      <c r="DBP223" s="399"/>
      <c r="DBQ223" s="399"/>
      <c r="DBR223" s="399"/>
      <c r="DBS223" s="399"/>
      <c r="DBT223" s="399"/>
      <c r="DBU223" s="399"/>
      <c r="DBV223" s="399"/>
      <c r="DBW223" s="399"/>
      <c r="DBX223" s="399"/>
      <c r="DBY223" s="399"/>
      <c r="DBZ223" s="399"/>
      <c r="DCA223" s="399"/>
      <c r="DCB223" s="399"/>
      <c r="DCC223" s="399"/>
      <c r="DCD223" s="399"/>
      <c r="DCE223" s="399"/>
      <c r="DCF223" s="399"/>
      <c r="DCG223" s="399"/>
      <c r="DCH223" s="399"/>
      <c r="DCI223" s="399"/>
      <c r="DCJ223" s="399"/>
      <c r="DCK223" s="399"/>
      <c r="DCL223" s="399"/>
      <c r="DCM223" s="399"/>
      <c r="DCN223" s="399"/>
      <c r="DCO223" s="399"/>
      <c r="DCP223" s="399"/>
      <c r="DCQ223" s="399"/>
      <c r="DCR223" s="399"/>
      <c r="DCS223" s="399"/>
      <c r="DCT223" s="399"/>
      <c r="DCU223" s="399"/>
      <c r="DCV223" s="399"/>
      <c r="DCW223" s="399"/>
      <c r="DCX223" s="399"/>
      <c r="DCY223" s="399"/>
      <c r="DCZ223" s="399"/>
      <c r="DDA223" s="399"/>
      <c r="DDB223" s="399"/>
      <c r="DDC223" s="399"/>
      <c r="DDD223" s="399"/>
      <c r="DDE223" s="399"/>
      <c r="DDF223" s="399"/>
      <c r="DDG223" s="399"/>
      <c r="DDH223" s="399"/>
      <c r="DDI223" s="399"/>
      <c r="DDJ223" s="399"/>
      <c r="DDK223" s="399"/>
      <c r="DDL223" s="399"/>
      <c r="DDM223" s="399"/>
      <c r="DDN223" s="399"/>
      <c r="DDO223" s="399"/>
      <c r="DDP223" s="399"/>
      <c r="DDQ223" s="399"/>
      <c r="DDR223" s="399"/>
      <c r="DDS223" s="399"/>
      <c r="DDT223" s="399"/>
      <c r="DDU223" s="399"/>
      <c r="DDV223" s="399"/>
      <c r="DDW223" s="399"/>
      <c r="DDX223" s="399"/>
      <c r="DDY223" s="399"/>
      <c r="DDZ223" s="399"/>
      <c r="DEA223" s="399"/>
      <c r="DEB223" s="399"/>
      <c r="DEC223" s="399"/>
      <c r="DED223" s="399"/>
      <c r="DEE223" s="399"/>
      <c r="DEF223" s="399"/>
      <c r="DEG223" s="399"/>
      <c r="DEH223" s="399"/>
      <c r="DEI223" s="399"/>
      <c r="DEJ223" s="399"/>
      <c r="DEK223" s="399"/>
      <c r="DEL223" s="399"/>
      <c r="DEM223" s="399"/>
      <c r="DEN223" s="399"/>
      <c r="DEO223" s="399"/>
      <c r="DEP223" s="399"/>
      <c r="DEQ223" s="399"/>
      <c r="DER223" s="399"/>
      <c r="DES223" s="399"/>
      <c r="DET223" s="399"/>
      <c r="DEU223" s="399"/>
      <c r="DEV223" s="399"/>
      <c r="DEW223" s="399"/>
      <c r="DEX223" s="399"/>
      <c r="DEY223" s="399"/>
      <c r="DEZ223" s="399"/>
      <c r="DFA223" s="399"/>
      <c r="DFB223" s="399"/>
      <c r="DFC223" s="399"/>
      <c r="DFD223" s="399"/>
      <c r="DFE223" s="399"/>
      <c r="DFF223" s="399"/>
      <c r="DFG223" s="399"/>
      <c r="DFH223" s="399"/>
      <c r="DFI223" s="399"/>
      <c r="DFJ223" s="399"/>
      <c r="DFK223" s="399"/>
      <c r="DFL223" s="399"/>
      <c r="DFM223" s="399"/>
      <c r="DFN223" s="399"/>
      <c r="DFO223" s="399"/>
      <c r="DFP223" s="399"/>
      <c r="DFQ223" s="399"/>
      <c r="DFR223" s="399"/>
      <c r="DFS223" s="399"/>
      <c r="DFT223" s="399"/>
      <c r="DFU223" s="399"/>
      <c r="DFV223" s="399"/>
      <c r="DFW223" s="399"/>
      <c r="DFX223" s="399"/>
      <c r="DFY223" s="399"/>
      <c r="DFZ223" s="399"/>
      <c r="DGA223" s="399"/>
      <c r="DGB223" s="399"/>
      <c r="DGC223" s="399"/>
      <c r="DGD223" s="399"/>
      <c r="DGE223" s="399"/>
      <c r="DGF223" s="399"/>
      <c r="DGG223" s="399"/>
      <c r="DGH223" s="399"/>
      <c r="DGI223" s="399"/>
      <c r="DGJ223" s="399"/>
      <c r="DGK223" s="399"/>
      <c r="DGL223" s="399"/>
      <c r="DGM223" s="399"/>
      <c r="DGN223" s="399"/>
      <c r="DGO223" s="399"/>
      <c r="DGP223" s="399"/>
      <c r="DGQ223" s="399"/>
      <c r="DGR223" s="399"/>
      <c r="DGS223" s="399"/>
      <c r="DGT223" s="399"/>
      <c r="DGU223" s="399"/>
      <c r="DGV223" s="399"/>
      <c r="DGW223" s="399"/>
      <c r="DGX223" s="399"/>
      <c r="DGY223" s="399"/>
      <c r="DGZ223" s="399"/>
      <c r="DHA223" s="399"/>
      <c r="DHB223" s="399"/>
      <c r="DHC223" s="399"/>
      <c r="DHD223" s="399"/>
      <c r="DHE223" s="399"/>
      <c r="DHF223" s="399"/>
      <c r="DHG223" s="399"/>
      <c r="DHH223" s="399"/>
      <c r="DHI223" s="399"/>
      <c r="DHJ223" s="399"/>
      <c r="DHK223" s="399"/>
      <c r="DHL223" s="399"/>
      <c r="DHM223" s="399"/>
      <c r="DHN223" s="399"/>
      <c r="DHO223" s="399"/>
      <c r="DHP223" s="399"/>
      <c r="DHQ223" s="399"/>
      <c r="DHR223" s="399"/>
      <c r="DHS223" s="399"/>
      <c r="DHT223" s="399"/>
      <c r="DHU223" s="399"/>
      <c r="DHV223" s="399"/>
      <c r="DHW223" s="399"/>
      <c r="DHX223" s="399"/>
      <c r="DHY223" s="399"/>
      <c r="DHZ223" s="399"/>
      <c r="DIA223" s="399"/>
      <c r="DIB223" s="399"/>
      <c r="DIC223" s="399"/>
      <c r="DID223" s="399"/>
      <c r="DIE223" s="399"/>
      <c r="DIF223" s="399"/>
      <c r="DIG223" s="399"/>
      <c r="DIH223" s="399"/>
      <c r="DII223" s="399"/>
      <c r="DIJ223" s="399"/>
      <c r="DIK223" s="399"/>
      <c r="DIL223" s="399"/>
      <c r="DIM223" s="399"/>
      <c r="DIN223" s="399"/>
      <c r="DIO223" s="399"/>
      <c r="DIP223" s="399"/>
      <c r="DIQ223" s="399"/>
      <c r="DIR223" s="399"/>
      <c r="DIS223" s="399"/>
      <c r="DIT223" s="399"/>
      <c r="DIU223" s="399"/>
      <c r="DIV223" s="399"/>
      <c r="DIW223" s="399"/>
      <c r="DIX223" s="399"/>
      <c r="DIY223" s="399"/>
      <c r="DIZ223" s="399"/>
      <c r="DJA223" s="399"/>
      <c r="DJB223" s="399"/>
      <c r="DJC223" s="399"/>
      <c r="DJD223" s="399"/>
      <c r="DJE223" s="399"/>
      <c r="DJF223" s="399"/>
      <c r="DJG223" s="399"/>
      <c r="DJH223" s="399"/>
      <c r="DJI223" s="399"/>
      <c r="DJJ223" s="399"/>
      <c r="DJK223" s="399"/>
      <c r="DJL223" s="399"/>
      <c r="DJM223" s="399"/>
      <c r="DJN223" s="399"/>
      <c r="DJO223" s="399"/>
      <c r="DJP223" s="399"/>
      <c r="DJQ223" s="399"/>
      <c r="DJR223" s="399"/>
      <c r="DJS223" s="399"/>
      <c r="DJT223" s="399"/>
      <c r="DJU223" s="399"/>
      <c r="DJV223" s="399"/>
      <c r="DJW223" s="399"/>
      <c r="DJX223" s="399"/>
      <c r="DJY223" s="399"/>
      <c r="DJZ223" s="399"/>
      <c r="DKA223" s="399"/>
      <c r="DKB223" s="399"/>
      <c r="DKC223" s="399"/>
      <c r="DKD223" s="399"/>
      <c r="DKE223" s="399"/>
      <c r="DKF223" s="399"/>
      <c r="DKG223" s="399"/>
      <c r="DKH223" s="399"/>
      <c r="DKI223" s="399"/>
      <c r="DKJ223" s="399"/>
      <c r="DKK223" s="399"/>
      <c r="DKL223" s="399"/>
      <c r="DKM223" s="399"/>
      <c r="DKN223" s="399"/>
      <c r="DKO223" s="399"/>
      <c r="DKP223" s="399"/>
      <c r="DKQ223" s="399"/>
      <c r="DKR223" s="399"/>
      <c r="DKS223" s="399"/>
      <c r="DKT223" s="399"/>
      <c r="DKU223" s="399"/>
      <c r="DKV223" s="399"/>
      <c r="DKW223" s="399"/>
      <c r="DKX223" s="399"/>
      <c r="DKY223" s="399"/>
      <c r="DKZ223" s="399"/>
      <c r="DLA223" s="399"/>
      <c r="DLB223" s="399"/>
      <c r="DLC223" s="399"/>
      <c r="DLD223" s="399"/>
      <c r="DLE223" s="399"/>
      <c r="DLF223" s="399"/>
      <c r="DLG223" s="399"/>
      <c r="DLH223" s="399"/>
      <c r="DLI223" s="399"/>
      <c r="DLJ223" s="399"/>
      <c r="DLK223" s="399"/>
      <c r="DLL223" s="399"/>
      <c r="DLM223" s="399"/>
      <c r="DLN223" s="399"/>
      <c r="DLO223" s="399"/>
      <c r="DLP223" s="399"/>
      <c r="DLQ223" s="399"/>
      <c r="DLR223" s="399"/>
      <c r="DLS223" s="399"/>
      <c r="DLT223" s="399"/>
      <c r="DLU223" s="399"/>
      <c r="DLV223" s="399"/>
      <c r="DLW223" s="399"/>
      <c r="DLX223" s="399"/>
      <c r="DLY223" s="399"/>
      <c r="DLZ223" s="399"/>
      <c r="DMA223" s="399"/>
      <c r="DMB223" s="399"/>
      <c r="DMC223" s="399"/>
      <c r="DMD223" s="399"/>
      <c r="DME223" s="399"/>
      <c r="DMF223" s="399"/>
      <c r="DMG223" s="399"/>
      <c r="DMH223" s="399"/>
      <c r="DMI223" s="399"/>
      <c r="DMJ223" s="399"/>
      <c r="DMK223" s="399"/>
      <c r="DML223" s="399"/>
      <c r="DMM223" s="399"/>
      <c r="DMN223" s="399"/>
      <c r="DMO223" s="399"/>
      <c r="DMP223" s="399"/>
      <c r="DMQ223" s="399"/>
      <c r="DMR223" s="399"/>
      <c r="DMS223" s="399"/>
      <c r="DMT223" s="399"/>
      <c r="DMU223" s="399"/>
      <c r="DMV223" s="399"/>
      <c r="DMW223" s="399"/>
      <c r="DMX223" s="399"/>
      <c r="DMY223" s="399"/>
      <c r="DMZ223" s="399"/>
      <c r="DNA223" s="399"/>
      <c r="DNB223" s="399"/>
      <c r="DNC223" s="399"/>
      <c r="DND223" s="399"/>
      <c r="DNE223" s="399"/>
      <c r="DNF223" s="399"/>
      <c r="DNG223" s="399"/>
      <c r="DNH223" s="399"/>
      <c r="DNI223" s="399"/>
      <c r="DNJ223" s="399"/>
      <c r="DNK223" s="399"/>
      <c r="DNL223" s="399"/>
      <c r="DNM223" s="399"/>
      <c r="DNN223" s="399"/>
      <c r="DNO223" s="399"/>
      <c r="DNP223" s="399"/>
      <c r="DNQ223" s="399"/>
      <c r="DNR223" s="399"/>
      <c r="DNS223" s="399"/>
      <c r="DNT223" s="399"/>
      <c r="DNU223" s="399"/>
      <c r="DNV223" s="399"/>
      <c r="DNW223" s="399"/>
      <c r="DNX223" s="399"/>
      <c r="DNY223" s="399"/>
      <c r="DNZ223" s="399"/>
      <c r="DOA223" s="399"/>
      <c r="DOB223" s="399"/>
      <c r="DOC223" s="399"/>
      <c r="DOD223" s="399"/>
      <c r="DOE223" s="399"/>
      <c r="DOF223" s="399"/>
      <c r="DOG223" s="399"/>
      <c r="DOH223" s="399"/>
      <c r="DOI223" s="399"/>
      <c r="DOJ223" s="399"/>
      <c r="DOK223" s="399"/>
      <c r="DOL223" s="399"/>
      <c r="DOM223" s="399"/>
      <c r="DON223" s="399"/>
      <c r="DOO223" s="399"/>
      <c r="DOP223" s="399"/>
      <c r="DOQ223" s="399"/>
      <c r="DOR223" s="399"/>
      <c r="DOS223" s="399"/>
      <c r="DOT223" s="399"/>
      <c r="DOU223" s="399"/>
      <c r="DOV223" s="399"/>
      <c r="DOW223" s="399"/>
      <c r="DOX223" s="399"/>
      <c r="DOY223" s="399"/>
      <c r="DOZ223" s="399"/>
      <c r="DPA223" s="399"/>
      <c r="DPB223" s="399"/>
      <c r="DPC223" s="399"/>
      <c r="DPD223" s="399"/>
      <c r="DPE223" s="399"/>
      <c r="DPF223" s="399"/>
      <c r="DPG223" s="399"/>
      <c r="DPH223" s="399"/>
      <c r="DPI223" s="399"/>
      <c r="DPJ223" s="399"/>
      <c r="DPK223" s="399"/>
      <c r="DPL223" s="399"/>
      <c r="DPM223" s="399"/>
      <c r="DPN223" s="399"/>
      <c r="DPO223" s="399"/>
      <c r="DPP223" s="399"/>
      <c r="DPQ223" s="399"/>
      <c r="DPR223" s="399"/>
      <c r="DPS223" s="399"/>
      <c r="DPT223" s="399"/>
      <c r="DPU223" s="399"/>
      <c r="DPV223" s="399"/>
      <c r="DPW223" s="399"/>
      <c r="DPX223" s="399"/>
      <c r="DPY223" s="399"/>
      <c r="DPZ223" s="399"/>
      <c r="DQA223" s="399"/>
      <c r="DQB223" s="399"/>
      <c r="DQC223" s="399"/>
      <c r="DQD223" s="399"/>
      <c r="DQE223" s="399"/>
      <c r="DQF223" s="399"/>
      <c r="DQG223" s="399"/>
      <c r="DQH223" s="399"/>
      <c r="DQI223" s="399"/>
      <c r="DQJ223" s="399"/>
      <c r="DQK223" s="399"/>
      <c r="DQL223" s="399"/>
      <c r="DQM223" s="399"/>
      <c r="DQN223" s="399"/>
      <c r="DQO223" s="399"/>
      <c r="DQP223" s="399"/>
      <c r="DQQ223" s="399"/>
      <c r="DQR223" s="399"/>
      <c r="DQS223" s="399"/>
      <c r="DQT223" s="399"/>
      <c r="DQU223" s="399"/>
      <c r="DQV223" s="399"/>
      <c r="DQW223" s="399"/>
      <c r="DQX223" s="399"/>
      <c r="DQY223" s="399"/>
      <c r="DQZ223" s="399"/>
      <c r="DRA223" s="399"/>
      <c r="DRB223" s="399"/>
      <c r="DRC223" s="399"/>
      <c r="DRD223" s="399"/>
      <c r="DRE223" s="399"/>
      <c r="DRF223" s="399"/>
      <c r="DRG223" s="399"/>
      <c r="DRH223" s="399"/>
      <c r="DRI223" s="399"/>
      <c r="DRJ223" s="399"/>
      <c r="DRK223" s="399"/>
      <c r="DRL223" s="399"/>
      <c r="DRM223" s="399"/>
      <c r="DRN223" s="399"/>
      <c r="DRO223" s="399"/>
      <c r="DRP223" s="399"/>
      <c r="DRQ223" s="399"/>
      <c r="DRR223" s="399"/>
      <c r="DRS223" s="399"/>
      <c r="DRT223" s="399"/>
      <c r="DRU223" s="399"/>
      <c r="DRV223" s="399"/>
      <c r="DRW223" s="399"/>
      <c r="DRX223" s="399"/>
      <c r="DRY223" s="399"/>
      <c r="DRZ223" s="399"/>
      <c r="DSA223" s="399"/>
      <c r="DSB223" s="399"/>
      <c r="DSC223" s="399"/>
      <c r="DSD223" s="399"/>
      <c r="DSE223" s="399"/>
      <c r="DSF223" s="399"/>
      <c r="DSG223" s="399"/>
      <c r="DSH223" s="399"/>
      <c r="DSI223" s="399"/>
      <c r="DSJ223" s="399"/>
      <c r="DSK223" s="399"/>
      <c r="DSL223" s="399"/>
      <c r="DSM223" s="399"/>
      <c r="DSN223" s="399"/>
      <c r="DSO223" s="399"/>
      <c r="DSP223" s="399"/>
      <c r="DSQ223" s="399"/>
      <c r="DSR223" s="399"/>
      <c r="DSS223" s="399"/>
      <c r="DST223" s="399"/>
      <c r="DSU223" s="399"/>
      <c r="DSV223" s="399"/>
      <c r="DSW223" s="399"/>
      <c r="DSX223" s="399"/>
      <c r="DSY223" s="399"/>
      <c r="DSZ223" s="399"/>
      <c r="DTA223" s="399"/>
      <c r="DTB223" s="399"/>
      <c r="DTC223" s="399"/>
      <c r="DTD223" s="399"/>
      <c r="DTE223" s="399"/>
      <c r="DTF223" s="399"/>
      <c r="DTG223" s="399"/>
      <c r="DTH223" s="399"/>
      <c r="DTI223" s="399"/>
      <c r="DTJ223" s="399"/>
      <c r="DTK223" s="399"/>
      <c r="DTL223" s="399"/>
      <c r="DTM223" s="399"/>
      <c r="DTN223" s="399"/>
      <c r="DTO223" s="399"/>
      <c r="DTP223" s="399"/>
      <c r="DTQ223" s="399"/>
      <c r="DTR223" s="399"/>
      <c r="DTS223" s="399"/>
      <c r="DTT223" s="399"/>
      <c r="DTU223" s="399"/>
      <c r="DTV223" s="399"/>
      <c r="DTW223" s="399"/>
      <c r="DTX223" s="399"/>
      <c r="DTY223" s="399"/>
      <c r="DTZ223" s="399"/>
      <c r="DUA223" s="399"/>
      <c r="DUB223" s="399"/>
      <c r="DUC223" s="399"/>
      <c r="DUD223" s="399"/>
      <c r="DUE223" s="399"/>
      <c r="DUF223" s="399"/>
      <c r="DUG223" s="399"/>
      <c r="DUH223" s="399"/>
      <c r="DUI223" s="399"/>
      <c r="DUJ223" s="399"/>
      <c r="DUK223" s="399"/>
      <c r="DUL223" s="399"/>
      <c r="DUM223" s="399"/>
      <c r="DUN223" s="399"/>
      <c r="DUO223" s="399"/>
      <c r="DUP223" s="399"/>
      <c r="DUQ223" s="399"/>
      <c r="DUR223" s="399"/>
      <c r="DUS223" s="399"/>
      <c r="DUT223" s="399"/>
      <c r="DUU223" s="399"/>
      <c r="DUV223" s="399"/>
      <c r="DUW223" s="399"/>
      <c r="DUX223" s="399"/>
      <c r="DUY223" s="399"/>
      <c r="DUZ223" s="399"/>
      <c r="DVA223" s="399"/>
      <c r="DVB223" s="399"/>
      <c r="DVC223" s="399"/>
      <c r="DVD223" s="399"/>
      <c r="DVE223" s="399"/>
      <c r="DVF223" s="399"/>
      <c r="DVG223" s="399"/>
      <c r="DVH223" s="399"/>
      <c r="DVI223" s="399"/>
      <c r="DVJ223" s="399"/>
      <c r="DVK223" s="399"/>
      <c r="DVL223" s="399"/>
      <c r="DVM223" s="399"/>
      <c r="DVN223" s="399"/>
      <c r="DVO223" s="399"/>
      <c r="DVP223" s="399"/>
      <c r="DVQ223" s="399"/>
      <c r="DVR223" s="399"/>
      <c r="DVS223" s="399"/>
      <c r="DVT223" s="399"/>
      <c r="DVU223" s="399"/>
      <c r="DVV223" s="399"/>
      <c r="DVW223" s="399"/>
      <c r="DVX223" s="399"/>
      <c r="DVY223" s="399"/>
      <c r="DVZ223" s="399"/>
      <c r="DWA223" s="399"/>
      <c r="DWB223" s="399"/>
      <c r="DWC223" s="399"/>
      <c r="DWD223" s="399"/>
      <c r="DWE223" s="399"/>
      <c r="DWF223" s="399"/>
      <c r="DWG223" s="399"/>
      <c r="DWH223" s="399"/>
      <c r="DWI223" s="399"/>
      <c r="DWJ223" s="399"/>
      <c r="DWK223" s="399"/>
      <c r="DWL223" s="399"/>
      <c r="DWM223" s="399"/>
      <c r="DWN223" s="399"/>
      <c r="DWO223" s="399"/>
      <c r="DWP223" s="399"/>
      <c r="DWQ223" s="399"/>
      <c r="DWR223" s="399"/>
      <c r="DWS223" s="399"/>
      <c r="DWT223" s="399"/>
      <c r="DWU223" s="399"/>
      <c r="DWV223" s="399"/>
      <c r="DWW223" s="399"/>
      <c r="DWX223" s="399"/>
      <c r="DWY223" s="399"/>
      <c r="DWZ223" s="399"/>
      <c r="DXA223" s="399"/>
      <c r="DXB223" s="399"/>
      <c r="DXC223" s="399"/>
      <c r="DXD223" s="399"/>
      <c r="DXE223" s="399"/>
      <c r="DXF223" s="399"/>
      <c r="DXG223" s="399"/>
      <c r="DXH223" s="399"/>
      <c r="DXI223" s="399"/>
      <c r="DXJ223" s="399"/>
      <c r="DXK223" s="399"/>
      <c r="DXL223" s="399"/>
      <c r="DXM223" s="399"/>
      <c r="DXN223" s="399"/>
      <c r="DXO223" s="399"/>
      <c r="DXP223" s="399"/>
      <c r="DXQ223" s="399"/>
      <c r="DXR223" s="399"/>
      <c r="DXS223" s="399"/>
      <c r="DXT223" s="399"/>
      <c r="DXU223" s="399"/>
      <c r="DXV223" s="399"/>
      <c r="DXW223" s="399"/>
      <c r="DXX223" s="399"/>
      <c r="DXY223" s="399"/>
      <c r="DXZ223" s="399"/>
      <c r="DYA223" s="399"/>
      <c r="DYB223" s="399"/>
      <c r="DYC223" s="399"/>
      <c r="DYD223" s="399"/>
      <c r="DYE223" s="399"/>
      <c r="DYF223" s="399"/>
      <c r="DYG223" s="399"/>
      <c r="DYH223" s="399"/>
      <c r="DYI223" s="399"/>
      <c r="DYJ223" s="399"/>
      <c r="DYK223" s="399"/>
      <c r="DYL223" s="399"/>
      <c r="DYM223" s="399"/>
      <c r="DYN223" s="399"/>
      <c r="DYO223" s="399"/>
      <c r="DYP223" s="399"/>
      <c r="DYQ223" s="399"/>
      <c r="DYR223" s="399"/>
      <c r="DYS223" s="399"/>
      <c r="DYT223" s="399"/>
      <c r="DYU223" s="399"/>
      <c r="DYV223" s="399"/>
      <c r="DYW223" s="399"/>
      <c r="DYX223" s="399"/>
      <c r="DYY223" s="399"/>
      <c r="DYZ223" s="399"/>
      <c r="DZA223" s="399"/>
      <c r="DZB223" s="399"/>
      <c r="DZC223" s="399"/>
      <c r="DZD223" s="399"/>
      <c r="DZE223" s="399"/>
      <c r="DZF223" s="399"/>
      <c r="DZG223" s="399"/>
      <c r="DZH223" s="399"/>
      <c r="DZI223" s="399"/>
      <c r="DZJ223" s="399"/>
      <c r="DZK223" s="399"/>
      <c r="DZL223" s="399"/>
      <c r="DZM223" s="399"/>
      <c r="DZN223" s="399"/>
      <c r="DZO223" s="399"/>
      <c r="DZP223" s="399"/>
      <c r="DZQ223" s="399"/>
      <c r="DZR223" s="399"/>
      <c r="DZS223" s="399"/>
      <c r="DZT223" s="399"/>
      <c r="DZU223" s="399"/>
      <c r="DZV223" s="399"/>
      <c r="DZW223" s="399"/>
      <c r="DZX223" s="399"/>
      <c r="DZY223" s="399"/>
      <c r="DZZ223" s="399"/>
      <c r="EAA223" s="399"/>
      <c r="EAB223" s="399"/>
      <c r="EAC223" s="399"/>
      <c r="EAD223" s="399"/>
      <c r="EAE223" s="399"/>
      <c r="EAF223" s="399"/>
      <c r="EAG223" s="399"/>
      <c r="EAH223" s="399"/>
      <c r="EAI223" s="399"/>
      <c r="EAJ223" s="399"/>
      <c r="EAK223" s="399"/>
      <c r="EAL223" s="399"/>
      <c r="EAM223" s="399"/>
      <c r="EAN223" s="399"/>
      <c r="EAO223" s="399"/>
      <c r="EAP223" s="399"/>
      <c r="EAQ223" s="399"/>
      <c r="EAR223" s="399"/>
      <c r="EAS223" s="399"/>
      <c r="EAT223" s="399"/>
      <c r="EAU223" s="399"/>
      <c r="EAV223" s="399"/>
      <c r="EAW223" s="399"/>
      <c r="EAX223" s="399"/>
      <c r="EAY223" s="399"/>
      <c r="EAZ223" s="399"/>
      <c r="EBA223" s="399"/>
      <c r="EBB223" s="399"/>
      <c r="EBC223" s="399"/>
      <c r="EBD223" s="399"/>
      <c r="EBE223" s="399"/>
      <c r="EBF223" s="399"/>
      <c r="EBG223" s="399"/>
      <c r="EBH223" s="399"/>
      <c r="EBI223" s="399"/>
      <c r="EBJ223" s="399"/>
      <c r="EBK223" s="399"/>
      <c r="EBL223" s="399"/>
      <c r="EBM223" s="399"/>
      <c r="EBN223" s="399"/>
      <c r="EBO223" s="399"/>
      <c r="EBP223" s="399"/>
      <c r="EBQ223" s="399"/>
      <c r="EBR223" s="399"/>
      <c r="EBS223" s="399"/>
      <c r="EBT223" s="399"/>
      <c r="EBU223" s="399"/>
      <c r="EBV223" s="399"/>
      <c r="EBW223" s="399"/>
      <c r="EBX223" s="399"/>
      <c r="EBY223" s="399"/>
      <c r="EBZ223" s="399"/>
      <c r="ECA223" s="399"/>
      <c r="ECB223" s="399"/>
      <c r="ECC223" s="399"/>
      <c r="ECD223" s="399"/>
      <c r="ECE223" s="399"/>
      <c r="ECF223" s="399"/>
      <c r="ECG223" s="399"/>
      <c r="ECH223" s="399"/>
      <c r="ECI223" s="399"/>
      <c r="ECJ223" s="399"/>
      <c r="ECK223" s="399"/>
      <c r="ECL223" s="399"/>
      <c r="ECM223" s="399"/>
      <c r="ECN223" s="399"/>
      <c r="ECO223" s="399"/>
      <c r="ECP223" s="399"/>
      <c r="ECQ223" s="399"/>
      <c r="ECR223" s="399"/>
      <c r="ECS223" s="399"/>
      <c r="ECT223" s="399"/>
      <c r="ECU223" s="399"/>
      <c r="ECV223" s="399"/>
      <c r="ECW223" s="399"/>
      <c r="ECX223" s="399"/>
      <c r="ECY223" s="399"/>
      <c r="ECZ223" s="399"/>
      <c r="EDA223" s="399"/>
      <c r="EDB223" s="399"/>
      <c r="EDC223" s="399"/>
      <c r="EDD223" s="399"/>
      <c r="EDE223" s="399"/>
      <c r="EDF223" s="399"/>
      <c r="EDG223" s="399"/>
      <c r="EDH223" s="399"/>
      <c r="EDI223" s="399"/>
      <c r="EDJ223" s="399"/>
      <c r="EDK223" s="399"/>
      <c r="EDL223" s="399"/>
      <c r="EDM223" s="399"/>
      <c r="EDN223" s="399"/>
      <c r="EDO223" s="399"/>
      <c r="EDP223" s="399"/>
      <c r="EDQ223" s="399"/>
      <c r="EDR223" s="399"/>
      <c r="EDS223" s="399"/>
      <c r="EDT223" s="399"/>
      <c r="EDU223" s="399"/>
      <c r="EDV223" s="399"/>
      <c r="EDW223" s="399"/>
      <c r="EDX223" s="399"/>
      <c r="EDY223" s="399"/>
      <c r="EDZ223" s="399"/>
      <c r="EEA223" s="399"/>
      <c r="EEB223" s="399"/>
      <c r="EEC223" s="399"/>
      <c r="EED223" s="399"/>
      <c r="EEE223" s="399"/>
      <c r="EEF223" s="399"/>
      <c r="EEG223" s="399"/>
      <c r="EEH223" s="399"/>
      <c r="EEI223" s="399"/>
      <c r="EEJ223" s="399"/>
      <c r="EEK223" s="399"/>
      <c r="EEL223" s="399"/>
      <c r="EEM223" s="399"/>
      <c r="EEN223" s="399"/>
      <c r="EEO223" s="399"/>
      <c r="EEP223" s="399"/>
      <c r="EEQ223" s="399"/>
      <c r="EER223" s="399"/>
      <c r="EES223" s="399"/>
      <c r="EET223" s="399"/>
      <c r="EEU223" s="399"/>
      <c r="EEV223" s="399"/>
      <c r="EEW223" s="399"/>
      <c r="EEX223" s="399"/>
      <c r="EEY223" s="399"/>
      <c r="EEZ223" s="399"/>
      <c r="EFA223" s="399"/>
      <c r="EFB223" s="399"/>
      <c r="EFC223" s="399"/>
      <c r="EFD223" s="399"/>
      <c r="EFE223" s="399"/>
      <c r="EFF223" s="399"/>
      <c r="EFG223" s="399"/>
      <c r="EFH223" s="399"/>
      <c r="EFI223" s="399"/>
      <c r="EFJ223" s="399"/>
      <c r="EFK223" s="399"/>
      <c r="EFL223" s="399"/>
      <c r="EFM223" s="399"/>
      <c r="EFN223" s="399"/>
      <c r="EFO223" s="399"/>
      <c r="EFP223" s="399"/>
      <c r="EFQ223" s="399"/>
      <c r="EFR223" s="399"/>
      <c r="EFS223" s="399"/>
      <c r="EFT223" s="399"/>
      <c r="EFU223" s="399"/>
      <c r="EFV223" s="399"/>
      <c r="EFW223" s="399"/>
      <c r="EFX223" s="399"/>
      <c r="EFY223" s="399"/>
      <c r="EFZ223" s="399"/>
      <c r="EGA223" s="399"/>
      <c r="EGB223" s="399"/>
      <c r="EGC223" s="399"/>
      <c r="EGD223" s="399"/>
      <c r="EGE223" s="399"/>
      <c r="EGF223" s="399"/>
      <c r="EGG223" s="399"/>
      <c r="EGH223" s="399"/>
      <c r="EGI223" s="399"/>
      <c r="EGJ223" s="399"/>
      <c r="EGK223" s="399"/>
      <c r="EGL223" s="399"/>
      <c r="EGM223" s="399"/>
      <c r="EGN223" s="399"/>
      <c r="EGO223" s="399"/>
      <c r="EGP223" s="399"/>
      <c r="EGQ223" s="399"/>
      <c r="EGR223" s="399"/>
      <c r="EGS223" s="399"/>
      <c r="EGT223" s="399"/>
      <c r="EGU223" s="399"/>
      <c r="EGV223" s="399"/>
      <c r="EGW223" s="399"/>
      <c r="EGX223" s="399"/>
      <c r="EGY223" s="399"/>
      <c r="EGZ223" s="399"/>
      <c r="EHA223" s="399"/>
      <c r="EHB223" s="399"/>
      <c r="EHC223" s="399"/>
      <c r="EHD223" s="399"/>
      <c r="EHE223" s="399"/>
      <c r="EHF223" s="399"/>
      <c r="EHG223" s="399"/>
      <c r="EHH223" s="399"/>
      <c r="EHI223" s="399"/>
      <c r="EHJ223" s="399"/>
      <c r="EHK223" s="399"/>
      <c r="EHL223" s="399"/>
      <c r="EHM223" s="399"/>
      <c r="EHN223" s="399"/>
      <c r="EHO223" s="399"/>
      <c r="EHP223" s="399"/>
      <c r="EHQ223" s="399"/>
      <c r="EHR223" s="399"/>
      <c r="EHS223" s="399"/>
      <c r="EHT223" s="399"/>
      <c r="EHU223" s="399"/>
      <c r="EHV223" s="399"/>
      <c r="EHW223" s="399"/>
      <c r="EHX223" s="399"/>
      <c r="EHY223" s="399"/>
      <c r="EHZ223" s="399"/>
      <c r="EIA223" s="399"/>
      <c r="EIB223" s="399"/>
      <c r="EIC223" s="399"/>
      <c r="EID223" s="399"/>
      <c r="EIE223" s="399"/>
      <c r="EIF223" s="399"/>
      <c r="EIG223" s="399"/>
      <c r="EIH223" s="399"/>
      <c r="EII223" s="399"/>
      <c r="EIJ223" s="399"/>
      <c r="EIK223" s="399"/>
      <c r="EIL223" s="399"/>
      <c r="EIM223" s="399"/>
      <c r="EIN223" s="399"/>
      <c r="EIO223" s="399"/>
      <c r="EIP223" s="399"/>
      <c r="EIQ223" s="399"/>
      <c r="EIR223" s="399"/>
      <c r="EIS223" s="399"/>
      <c r="EIT223" s="399"/>
      <c r="EIU223" s="399"/>
      <c r="EIV223" s="399"/>
      <c r="EIW223" s="399"/>
      <c r="EIX223" s="399"/>
      <c r="EIY223" s="399"/>
      <c r="EIZ223" s="399"/>
      <c r="EJA223" s="399"/>
      <c r="EJB223" s="399"/>
      <c r="EJC223" s="399"/>
      <c r="EJD223" s="399"/>
      <c r="EJE223" s="399"/>
      <c r="EJF223" s="399"/>
      <c r="EJG223" s="399"/>
      <c r="EJH223" s="399"/>
      <c r="EJI223" s="399"/>
      <c r="EJJ223" s="399"/>
      <c r="EJK223" s="399"/>
      <c r="EJL223" s="399"/>
      <c r="EJM223" s="399"/>
      <c r="EJN223" s="399"/>
      <c r="EJO223" s="399"/>
      <c r="EJP223" s="399"/>
      <c r="EJQ223" s="399"/>
      <c r="EJR223" s="399"/>
      <c r="EJS223" s="399"/>
      <c r="EJT223" s="399"/>
      <c r="EJU223" s="399"/>
      <c r="EJV223" s="399"/>
      <c r="EJW223" s="399"/>
      <c r="EJX223" s="399"/>
      <c r="EJY223" s="399"/>
      <c r="EJZ223" s="399"/>
      <c r="EKA223" s="399"/>
      <c r="EKB223" s="399"/>
      <c r="EKC223" s="399"/>
      <c r="EKD223" s="399"/>
      <c r="EKE223" s="399"/>
      <c r="EKF223" s="399"/>
      <c r="EKG223" s="399"/>
      <c r="EKH223" s="399"/>
      <c r="EKI223" s="399"/>
      <c r="EKJ223" s="399"/>
      <c r="EKK223" s="399"/>
      <c r="EKL223" s="399"/>
      <c r="EKM223" s="399"/>
      <c r="EKN223" s="399"/>
      <c r="EKO223" s="399"/>
      <c r="EKP223" s="399"/>
      <c r="EKQ223" s="399"/>
      <c r="EKR223" s="399"/>
      <c r="EKS223" s="399"/>
      <c r="EKT223" s="399"/>
      <c r="EKU223" s="399"/>
      <c r="EKV223" s="399"/>
      <c r="EKW223" s="399"/>
      <c r="EKX223" s="399"/>
      <c r="EKY223" s="399"/>
      <c r="EKZ223" s="399"/>
      <c r="ELA223" s="399"/>
      <c r="ELB223" s="399"/>
      <c r="ELC223" s="399"/>
      <c r="ELD223" s="399"/>
      <c r="ELE223" s="399"/>
      <c r="ELF223" s="399"/>
      <c r="ELG223" s="399"/>
      <c r="ELH223" s="399"/>
      <c r="ELI223" s="399"/>
      <c r="ELJ223" s="399"/>
      <c r="ELK223" s="399"/>
      <c r="ELL223" s="399"/>
      <c r="ELM223" s="399"/>
      <c r="ELN223" s="399"/>
      <c r="ELO223" s="399"/>
      <c r="ELP223" s="399"/>
      <c r="ELQ223" s="399"/>
      <c r="ELR223" s="399"/>
      <c r="ELS223" s="399"/>
      <c r="ELT223" s="399"/>
      <c r="ELU223" s="399"/>
      <c r="ELV223" s="399"/>
      <c r="ELW223" s="399"/>
      <c r="ELX223" s="399"/>
      <c r="ELY223" s="399"/>
      <c r="ELZ223" s="399"/>
      <c r="EMA223" s="399"/>
      <c r="EMB223" s="399"/>
      <c r="EMC223" s="399"/>
      <c r="EMD223" s="399"/>
      <c r="EME223" s="399"/>
      <c r="EMF223" s="399"/>
      <c r="EMG223" s="399"/>
      <c r="EMH223" s="399"/>
      <c r="EMI223" s="399"/>
      <c r="EMJ223" s="399"/>
      <c r="EMK223" s="399"/>
      <c r="EML223" s="399"/>
      <c r="EMM223" s="399"/>
      <c r="EMN223" s="399"/>
      <c r="EMO223" s="399"/>
      <c r="EMP223" s="399"/>
      <c r="EMQ223" s="399"/>
      <c r="EMR223" s="399"/>
      <c r="EMS223" s="399"/>
      <c r="EMT223" s="399"/>
      <c r="EMU223" s="399"/>
      <c r="EMV223" s="399"/>
      <c r="EMW223" s="399"/>
      <c r="EMX223" s="399"/>
      <c r="EMY223" s="399"/>
      <c r="EMZ223" s="399"/>
      <c r="ENA223" s="399"/>
      <c r="ENB223" s="399"/>
      <c r="ENC223" s="399"/>
      <c r="END223" s="399"/>
      <c r="ENE223" s="399"/>
      <c r="ENF223" s="399"/>
      <c r="ENG223" s="399"/>
      <c r="ENH223" s="399"/>
      <c r="ENI223" s="399"/>
      <c r="ENJ223" s="399"/>
      <c r="ENK223" s="399"/>
      <c r="ENL223" s="399"/>
      <c r="ENM223" s="399"/>
      <c r="ENN223" s="399"/>
      <c r="ENO223" s="399"/>
      <c r="ENP223" s="399"/>
      <c r="ENQ223" s="399"/>
      <c r="ENR223" s="399"/>
      <c r="ENS223" s="399"/>
      <c r="ENT223" s="399"/>
      <c r="ENU223" s="399"/>
      <c r="ENV223" s="399"/>
      <c r="ENW223" s="399"/>
      <c r="ENX223" s="399"/>
      <c r="ENY223" s="399"/>
      <c r="ENZ223" s="399"/>
      <c r="EOA223" s="399"/>
      <c r="EOB223" s="399"/>
      <c r="EOC223" s="399"/>
      <c r="EOD223" s="399"/>
      <c r="EOE223" s="399"/>
      <c r="EOF223" s="399"/>
      <c r="EOG223" s="399"/>
      <c r="EOH223" s="399"/>
      <c r="EOI223" s="399"/>
      <c r="EOJ223" s="399"/>
      <c r="EOK223" s="399"/>
      <c r="EOL223" s="399"/>
      <c r="EOM223" s="399"/>
      <c r="EON223" s="399"/>
      <c r="EOO223" s="399"/>
      <c r="EOP223" s="399"/>
      <c r="EOQ223" s="399"/>
      <c r="EOR223" s="399"/>
      <c r="EOS223" s="399"/>
      <c r="EOT223" s="399"/>
      <c r="EOU223" s="399"/>
      <c r="EOV223" s="399"/>
      <c r="EOW223" s="399"/>
      <c r="EOX223" s="399"/>
      <c r="EOY223" s="399"/>
      <c r="EOZ223" s="399"/>
      <c r="EPA223" s="399"/>
      <c r="EPB223" s="399"/>
      <c r="EPC223" s="399"/>
      <c r="EPD223" s="399"/>
      <c r="EPE223" s="399"/>
      <c r="EPF223" s="399"/>
      <c r="EPG223" s="399"/>
      <c r="EPH223" s="399"/>
      <c r="EPI223" s="399"/>
      <c r="EPJ223" s="399"/>
      <c r="EPK223" s="399"/>
      <c r="EPL223" s="399"/>
      <c r="EPM223" s="399"/>
      <c r="EPN223" s="399"/>
      <c r="EPO223" s="399"/>
      <c r="EPP223" s="399"/>
      <c r="EPQ223" s="399"/>
      <c r="EPR223" s="399"/>
      <c r="EPS223" s="399"/>
      <c r="EPT223" s="399"/>
      <c r="EPU223" s="399"/>
      <c r="EPV223" s="399"/>
      <c r="EPW223" s="399"/>
      <c r="EPX223" s="399"/>
      <c r="EPY223" s="399"/>
      <c r="EPZ223" s="399"/>
      <c r="EQA223" s="399"/>
      <c r="EQB223" s="399"/>
      <c r="EQC223" s="399"/>
      <c r="EQD223" s="399"/>
      <c r="EQE223" s="399"/>
      <c r="EQF223" s="399"/>
      <c r="EQG223" s="399"/>
      <c r="EQH223" s="399"/>
      <c r="EQI223" s="399"/>
      <c r="EQJ223" s="399"/>
      <c r="EQK223" s="399"/>
      <c r="EQL223" s="399"/>
      <c r="EQM223" s="399"/>
      <c r="EQN223" s="399"/>
      <c r="EQO223" s="399"/>
      <c r="EQP223" s="399"/>
      <c r="EQQ223" s="399"/>
      <c r="EQR223" s="399"/>
      <c r="EQS223" s="399"/>
      <c r="EQT223" s="399"/>
      <c r="EQU223" s="399"/>
      <c r="EQV223" s="399"/>
      <c r="EQW223" s="399"/>
      <c r="EQX223" s="399"/>
      <c r="EQY223" s="399"/>
      <c r="EQZ223" s="399"/>
      <c r="ERA223" s="399"/>
      <c r="ERB223" s="399"/>
      <c r="ERC223" s="399"/>
      <c r="ERD223" s="399"/>
      <c r="ERE223" s="399"/>
      <c r="ERF223" s="399"/>
      <c r="ERG223" s="399"/>
      <c r="ERH223" s="399"/>
      <c r="ERI223" s="399"/>
      <c r="ERJ223" s="399"/>
      <c r="ERK223" s="399"/>
      <c r="ERL223" s="399"/>
      <c r="ERM223" s="399"/>
      <c r="ERN223" s="399"/>
      <c r="ERO223" s="399"/>
      <c r="ERP223" s="399"/>
      <c r="ERQ223" s="399"/>
      <c r="ERR223" s="399"/>
      <c r="ERS223" s="399"/>
      <c r="ERT223" s="399"/>
      <c r="ERU223" s="399"/>
      <c r="ERV223" s="399"/>
      <c r="ERW223" s="399"/>
      <c r="ERX223" s="399"/>
      <c r="ERY223" s="399"/>
      <c r="ERZ223" s="399"/>
      <c r="ESA223" s="399"/>
      <c r="ESB223" s="399"/>
      <c r="ESC223" s="399"/>
      <c r="ESD223" s="399"/>
      <c r="ESE223" s="399"/>
      <c r="ESF223" s="399"/>
      <c r="ESG223" s="399"/>
      <c r="ESH223" s="399"/>
      <c r="ESI223" s="399"/>
      <c r="ESJ223" s="399"/>
      <c r="ESK223" s="399"/>
      <c r="ESL223" s="399"/>
      <c r="ESM223" s="399"/>
      <c r="ESN223" s="399"/>
      <c r="ESO223" s="399"/>
      <c r="ESP223" s="399"/>
      <c r="ESQ223" s="399"/>
      <c r="ESR223" s="399"/>
      <c r="ESS223" s="399"/>
      <c r="EST223" s="399"/>
      <c r="ESU223" s="399"/>
      <c r="ESV223" s="399"/>
      <c r="ESW223" s="399"/>
      <c r="ESX223" s="399"/>
      <c r="ESY223" s="399"/>
      <c r="ESZ223" s="399"/>
      <c r="ETA223" s="399"/>
      <c r="ETB223" s="399"/>
      <c r="ETC223" s="399"/>
      <c r="ETD223" s="399"/>
      <c r="ETE223" s="399"/>
      <c r="ETF223" s="399"/>
      <c r="ETG223" s="399"/>
      <c r="ETH223" s="399"/>
      <c r="ETI223" s="399"/>
      <c r="ETJ223" s="399"/>
      <c r="ETK223" s="399"/>
      <c r="ETL223" s="399"/>
      <c r="ETM223" s="399"/>
      <c r="ETN223" s="399"/>
      <c r="ETO223" s="399"/>
      <c r="ETP223" s="399"/>
      <c r="ETQ223" s="399"/>
      <c r="ETR223" s="399"/>
      <c r="ETS223" s="399"/>
      <c r="ETT223" s="399"/>
      <c r="ETU223" s="399"/>
      <c r="ETV223" s="399"/>
      <c r="ETW223" s="399"/>
      <c r="ETX223" s="399"/>
      <c r="ETY223" s="399"/>
      <c r="ETZ223" s="399"/>
      <c r="EUA223" s="399"/>
      <c r="EUB223" s="399"/>
      <c r="EUC223" s="399"/>
      <c r="EUD223" s="399"/>
      <c r="EUE223" s="399"/>
      <c r="EUF223" s="399"/>
      <c r="EUG223" s="399"/>
      <c r="EUH223" s="399"/>
      <c r="EUI223" s="399"/>
      <c r="EUJ223" s="399"/>
      <c r="EUK223" s="399"/>
      <c r="EUL223" s="399"/>
      <c r="EUM223" s="399"/>
      <c r="EUN223" s="399"/>
      <c r="EUO223" s="399"/>
      <c r="EUP223" s="399"/>
      <c r="EUQ223" s="399"/>
      <c r="EUR223" s="399"/>
      <c r="EUS223" s="399"/>
      <c r="EUT223" s="399"/>
      <c r="EUU223" s="399"/>
      <c r="EUV223" s="399"/>
      <c r="EUW223" s="399"/>
      <c r="EUX223" s="399"/>
      <c r="EUY223" s="399"/>
      <c r="EUZ223" s="399"/>
      <c r="EVA223" s="399"/>
      <c r="EVB223" s="399"/>
      <c r="EVC223" s="399"/>
      <c r="EVD223" s="399"/>
      <c r="EVE223" s="399"/>
      <c r="EVF223" s="399"/>
      <c r="EVG223" s="399"/>
      <c r="EVH223" s="399"/>
      <c r="EVI223" s="399"/>
      <c r="EVJ223" s="399"/>
      <c r="EVK223" s="399"/>
      <c r="EVL223" s="399"/>
      <c r="EVM223" s="399"/>
      <c r="EVN223" s="399"/>
      <c r="EVO223" s="399"/>
      <c r="EVP223" s="399"/>
      <c r="EVQ223" s="399"/>
      <c r="EVR223" s="399"/>
      <c r="EVS223" s="399"/>
      <c r="EVT223" s="399"/>
      <c r="EVU223" s="399"/>
      <c r="EVV223" s="399"/>
      <c r="EVW223" s="399"/>
      <c r="EVX223" s="399"/>
      <c r="EVY223" s="399"/>
      <c r="EVZ223" s="399"/>
      <c r="EWA223" s="399"/>
      <c r="EWB223" s="399"/>
      <c r="EWC223" s="399"/>
      <c r="EWD223" s="399"/>
      <c r="EWE223" s="399"/>
      <c r="EWF223" s="399"/>
      <c r="EWG223" s="399"/>
      <c r="EWH223" s="399"/>
      <c r="EWI223" s="399"/>
      <c r="EWJ223" s="399"/>
      <c r="EWK223" s="399"/>
      <c r="EWL223" s="399"/>
      <c r="EWM223" s="399"/>
      <c r="EWN223" s="399"/>
      <c r="EWO223" s="399"/>
      <c r="EWP223" s="399"/>
      <c r="EWQ223" s="399"/>
      <c r="EWR223" s="399"/>
      <c r="EWS223" s="399"/>
      <c r="EWT223" s="399"/>
      <c r="EWU223" s="399"/>
      <c r="EWV223" s="399"/>
      <c r="EWW223" s="399"/>
      <c r="EWX223" s="399"/>
      <c r="EWY223" s="399"/>
      <c r="EWZ223" s="399"/>
      <c r="EXA223" s="399"/>
      <c r="EXB223" s="399"/>
      <c r="EXC223" s="399"/>
      <c r="EXD223" s="399"/>
      <c r="EXE223" s="399"/>
      <c r="EXF223" s="399"/>
      <c r="EXG223" s="399"/>
      <c r="EXH223" s="399"/>
      <c r="EXI223" s="399"/>
      <c r="EXJ223" s="399"/>
      <c r="EXK223" s="399"/>
      <c r="EXL223" s="399"/>
      <c r="EXM223" s="399"/>
      <c r="EXN223" s="399"/>
      <c r="EXO223" s="399"/>
      <c r="EXP223" s="399"/>
      <c r="EXQ223" s="399"/>
      <c r="EXR223" s="399"/>
      <c r="EXS223" s="399"/>
      <c r="EXT223" s="399"/>
      <c r="EXU223" s="399"/>
      <c r="EXV223" s="399"/>
      <c r="EXW223" s="399"/>
      <c r="EXX223" s="399"/>
      <c r="EXY223" s="399"/>
      <c r="EXZ223" s="399"/>
      <c r="EYA223" s="399"/>
      <c r="EYB223" s="399"/>
      <c r="EYC223" s="399"/>
      <c r="EYD223" s="399"/>
      <c r="EYE223" s="399"/>
      <c r="EYF223" s="399"/>
      <c r="EYG223" s="399"/>
      <c r="EYH223" s="399"/>
      <c r="EYI223" s="399"/>
      <c r="EYJ223" s="399"/>
      <c r="EYK223" s="399"/>
      <c r="EYL223" s="399"/>
      <c r="EYM223" s="399"/>
      <c r="EYN223" s="399"/>
      <c r="EYO223" s="399"/>
      <c r="EYP223" s="399"/>
      <c r="EYQ223" s="399"/>
      <c r="EYR223" s="399"/>
      <c r="EYS223" s="399"/>
      <c r="EYT223" s="399"/>
      <c r="EYU223" s="399"/>
      <c r="EYV223" s="399"/>
      <c r="EYW223" s="399"/>
      <c r="EYX223" s="399"/>
      <c r="EYY223" s="399"/>
      <c r="EYZ223" s="399"/>
      <c r="EZA223" s="399"/>
      <c r="EZB223" s="399"/>
      <c r="EZC223" s="399"/>
      <c r="EZD223" s="399"/>
      <c r="EZE223" s="399"/>
      <c r="EZF223" s="399"/>
      <c r="EZG223" s="399"/>
      <c r="EZH223" s="399"/>
      <c r="EZI223" s="399"/>
      <c r="EZJ223" s="399"/>
      <c r="EZK223" s="399"/>
      <c r="EZL223" s="399"/>
      <c r="EZM223" s="399"/>
      <c r="EZN223" s="399"/>
      <c r="EZO223" s="399"/>
      <c r="EZP223" s="399"/>
      <c r="EZQ223" s="399"/>
      <c r="EZR223" s="399"/>
      <c r="EZS223" s="399"/>
      <c r="EZT223" s="399"/>
      <c r="EZU223" s="399"/>
      <c r="EZV223" s="399"/>
      <c r="EZW223" s="399"/>
      <c r="EZX223" s="399"/>
      <c r="EZY223" s="399"/>
      <c r="EZZ223" s="399"/>
      <c r="FAA223" s="399"/>
      <c r="FAB223" s="399"/>
      <c r="FAC223" s="399"/>
      <c r="FAD223" s="399"/>
      <c r="FAE223" s="399"/>
      <c r="FAF223" s="399"/>
      <c r="FAG223" s="399"/>
      <c r="FAH223" s="399"/>
      <c r="FAI223" s="399"/>
      <c r="FAJ223" s="399"/>
      <c r="FAK223" s="399"/>
      <c r="FAL223" s="399"/>
      <c r="FAM223" s="399"/>
      <c r="FAN223" s="399"/>
      <c r="FAO223" s="399"/>
      <c r="FAP223" s="399"/>
      <c r="FAQ223" s="399"/>
      <c r="FAR223" s="399"/>
      <c r="FAS223" s="399"/>
      <c r="FAT223" s="399"/>
      <c r="FAU223" s="399"/>
      <c r="FAV223" s="399"/>
      <c r="FAW223" s="399"/>
      <c r="FAX223" s="399"/>
      <c r="FAY223" s="399"/>
      <c r="FAZ223" s="399"/>
      <c r="FBA223" s="399"/>
      <c r="FBB223" s="399"/>
      <c r="FBC223" s="399"/>
      <c r="FBD223" s="399"/>
      <c r="FBE223" s="399"/>
      <c r="FBF223" s="399"/>
      <c r="FBG223" s="399"/>
      <c r="FBH223" s="399"/>
      <c r="FBI223" s="399"/>
      <c r="FBJ223" s="399"/>
      <c r="FBK223" s="399"/>
      <c r="FBL223" s="399"/>
      <c r="FBM223" s="399"/>
      <c r="FBN223" s="399"/>
      <c r="FBO223" s="399"/>
      <c r="FBP223" s="399"/>
      <c r="FBQ223" s="399"/>
      <c r="FBR223" s="399"/>
      <c r="FBS223" s="399"/>
      <c r="FBT223" s="399"/>
      <c r="FBU223" s="399"/>
      <c r="FBV223" s="399"/>
      <c r="FBW223" s="399"/>
      <c r="FBX223" s="399"/>
      <c r="FBY223" s="399"/>
      <c r="FBZ223" s="399"/>
      <c r="FCA223" s="399"/>
      <c r="FCB223" s="399"/>
      <c r="FCC223" s="399"/>
      <c r="FCD223" s="399"/>
      <c r="FCE223" s="399"/>
      <c r="FCF223" s="399"/>
      <c r="FCG223" s="399"/>
      <c r="FCH223" s="399"/>
      <c r="FCI223" s="399"/>
      <c r="FCJ223" s="399"/>
      <c r="FCK223" s="399"/>
      <c r="FCL223" s="399"/>
      <c r="FCM223" s="399"/>
      <c r="FCN223" s="399"/>
      <c r="FCO223" s="399"/>
      <c r="FCP223" s="399"/>
      <c r="FCQ223" s="399"/>
      <c r="FCR223" s="399"/>
      <c r="FCS223" s="399"/>
      <c r="FCT223" s="399"/>
      <c r="FCU223" s="399"/>
      <c r="FCV223" s="399"/>
      <c r="FCW223" s="399"/>
      <c r="FCX223" s="399"/>
      <c r="FCY223" s="399"/>
      <c r="FCZ223" s="399"/>
      <c r="FDA223" s="399"/>
      <c r="FDB223" s="399"/>
      <c r="FDC223" s="399"/>
      <c r="FDD223" s="399"/>
      <c r="FDE223" s="399"/>
      <c r="FDF223" s="399"/>
      <c r="FDG223" s="399"/>
      <c r="FDH223" s="399"/>
      <c r="FDI223" s="399"/>
      <c r="FDJ223" s="399"/>
      <c r="FDK223" s="399"/>
      <c r="FDL223" s="399"/>
      <c r="FDM223" s="399"/>
      <c r="FDN223" s="399"/>
      <c r="FDO223" s="399"/>
      <c r="FDP223" s="399"/>
      <c r="FDQ223" s="399"/>
      <c r="FDR223" s="399"/>
      <c r="FDS223" s="399"/>
      <c r="FDT223" s="399"/>
      <c r="FDU223" s="399"/>
      <c r="FDV223" s="399"/>
      <c r="FDW223" s="399"/>
      <c r="FDX223" s="399"/>
      <c r="FDY223" s="399"/>
      <c r="FDZ223" s="399"/>
      <c r="FEA223" s="399"/>
      <c r="FEB223" s="399"/>
      <c r="FEC223" s="399"/>
      <c r="FED223" s="399"/>
      <c r="FEE223" s="399"/>
      <c r="FEF223" s="399"/>
      <c r="FEG223" s="399"/>
      <c r="FEH223" s="399"/>
      <c r="FEI223" s="399"/>
      <c r="FEJ223" s="399"/>
      <c r="FEK223" s="399"/>
      <c r="FEL223" s="399"/>
      <c r="FEM223" s="399"/>
      <c r="FEN223" s="399"/>
      <c r="FEO223" s="399"/>
      <c r="FEP223" s="399"/>
      <c r="FEQ223" s="399"/>
      <c r="FER223" s="399"/>
      <c r="FES223" s="399"/>
      <c r="FET223" s="399"/>
      <c r="FEU223" s="399"/>
      <c r="FEV223" s="399"/>
      <c r="FEW223" s="399"/>
      <c r="FEX223" s="399"/>
      <c r="FEY223" s="399"/>
      <c r="FEZ223" s="399"/>
      <c r="FFA223" s="399"/>
      <c r="FFB223" s="399"/>
      <c r="FFC223" s="399"/>
      <c r="FFD223" s="399"/>
      <c r="FFE223" s="399"/>
      <c r="FFF223" s="399"/>
      <c r="FFG223" s="399"/>
      <c r="FFH223" s="399"/>
      <c r="FFI223" s="399"/>
      <c r="FFJ223" s="399"/>
      <c r="FFK223" s="399"/>
      <c r="FFL223" s="399"/>
      <c r="FFM223" s="399"/>
      <c r="FFN223" s="399"/>
      <c r="FFO223" s="399"/>
      <c r="FFP223" s="399"/>
      <c r="FFQ223" s="399"/>
      <c r="FFR223" s="399"/>
      <c r="FFS223" s="399"/>
      <c r="FFT223" s="399"/>
      <c r="FFU223" s="399"/>
      <c r="FFV223" s="399"/>
      <c r="FFW223" s="399"/>
      <c r="FFX223" s="399"/>
      <c r="FFY223" s="399"/>
      <c r="FFZ223" s="399"/>
      <c r="FGA223" s="399"/>
      <c r="FGB223" s="399"/>
      <c r="FGC223" s="399"/>
      <c r="FGD223" s="399"/>
      <c r="FGE223" s="399"/>
      <c r="FGF223" s="399"/>
      <c r="FGG223" s="399"/>
      <c r="FGH223" s="399"/>
      <c r="FGI223" s="399"/>
      <c r="FGJ223" s="399"/>
      <c r="FGK223" s="399"/>
      <c r="FGL223" s="399"/>
      <c r="FGM223" s="399"/>
      <c r="FGN223" s="399"/>
      <c r="FGO223" s="399"/>
      <c r="FGP223" s="399"/>
      <c r="FGQ223" s="399"/>
      <c r="FGR223" s="399"/>
      <c r="FGS223" s="399"/>
      <c r="FGT223" s="399"/>
      <c r="FGU223" s="399"/>
      <c r="FGV223" s="399"/>
      <c r="FGW223" s="399"/>
      <c r="FGX223" s="399"/>
      <c r="FGY223" s="399"/>
      <c r="FGZ223" s="399"/>
      <c r="FHA223" s="399"/>
      <c r="FHB223" s="399"/>
      <c r="FHC223" s="399"/>
      <c r="FHD223" s="399"/>
      <c r="FHE223" s="399"/>
      <c r="FHF223" s="399"/>
      <c r="FHG223" s="399"/>
      <c r="FHH223" s="399"/>
      <c r="FHI223" s="399"/>
      <c r="FHJ223" s="399"/>
      <c r="FHK223" s="399"/>
      <c r="FHL223" s="399"/>
      <c r="FHM223" s="399"/>
      <c r="FHN223" s="399"/>
      <c r="FHO223" s="399"/>
      <c r="FHP223" s="399"/>
      <c r="FHQ223" s="399"/>
      <c r="FHR223" s="399"/>
      <c r="FHS223" s="399"/>
      <c r="FHT223" s="399"/>
      <c r="FHU223" s="399"/>
      <c r="FHV223" s="399"/>
      <c r="FHW223" s="399"/>
      <c r="FHX223" s="399"/>
      <c r="FHY223" s="399"/>
      <c r="FHZ223" s="399"/>
      <c r="FIA223" s="399"/>
      <c r="FIB223" s="399"/>
      <c r="FIC223" s="399"/>
      <c r="FID223" s="399"/>
      <c r="FIE223" s="399"/>
      <c r="FIF223" s="399"/>
      <c r="FIG223" s="399"/>
      <c r="FIH223" s="399"/>
      <c r="FII223" s="399"/>
      <c r="FIJ223" s="399"/>
      <c r="FIK223" s="399"/>
      <c r="FIL223" s="399"/>
      <c r="FIM223" s="399"/>
      <c r="FIN223" s="399"/>
      <c r="FIO223" s="399"/>
      <c r="FIP223" s="399"/>
      <c r="FIQ223" s="399"/>
      <c r="FIR223" s="399"/>
      <c r="FIS223" s="399"/>
      <c r="FIT223" s="399"/>
      <c r="FIU223" s="399"/>
      <c r="FIV223" s="399"/>
      <c r="FIW223" s="399"/>
      <c r="FIX223" s="399"/>
      <c r="FIY223" s="399"/>
      <c r="FIZ223" s="399"/>
      <c r="FJA223" s="399"/>
      <c r="FJB223" s="399"/>
      <c r="FJC223" s="399"/>
      <c r="FJD223" s="399"/>
      <c r="FJE223" s="399"/>
      <c r="FJF223" s="399"/>
      <c r="FJG223" s="399"/>
      <c r="FJH223" s="399"/>
      <c r="FJI223" s="399"/>
      <c r="FJJ223" s="399"/>
      <c r="FJK223" s="399"/>
      <c r="FJL223" s="399"/>
      <c r="FJM223" s="399"/>
      <c r="FJN223" s="399"/>
      <c r="FJO223" s="399"/>
      <c r="FJP223" s="399"/>
      <c r="FJQ223" s="399"/>
      <c r="FJR223" s="399"/>
      <c r="FJS223" s="399"/>
      <c r="FJT223" s="399"/>
      <c r="FJU223" s="399"/>
      <c r="FJV223" s="399"/>
      <c r="FJW223" s="399"/>
      <c r="FJX223" s="399"/>
      <c r="FJY223" s="399"/>
      <c r="FJZ223" s="399"/>
      <c r="FKA223" s="399"/>
      <c r="FKB223" s="399"/>
      <c r="FKC223" s="399"/>
      <c r="FKD223" s="399"/>
      <c r="FKE223" s="399"/>
      <c r="FKF223" s="399"/>
      <c r="FKG223" s="399"/>
      <c r="FKH223" s="399"/>
      <c r="FKI223" s="399"/>
      <c r="FKJ223" s="399"/>
      <c r="FKK223" s="399"/>
      <c r="FKL223" s="399"/>
      <c r="FKM223" s="399"/>
      <c r="FKN223" s="399"/>
      <c r="FKO223" s="399"/>
      <c r="FKP223" s="399"/>
      <c r="FKQ223" s="399"/>
      <c r="FKR223" s="399"/>
      <c r="FKS223" s="399"/>
      <c r="FKT223" s="399"/>
      <c r="FKU223" s="399"/>
      <c r="FKV223" s="399"/>
      <c r="FKW223" s="399"/>
      <c r="FKX223" s="399"/>
      <c r="FKY223" s="399"/>
      <c r="FKZ223" s="399"/>
      <c r="FLA223" s="399"/>
      <c r="FLB223" s="399"/>
      <c r="FLC223" s="399"/>
      <c r="FLD223" s="399"/>
      <c r="FLE223" s="399"/>
      <c r="FLF223" s="399"/>
      <c r="FLG223" s="399"/>
      <c r="FLH223" s="399"/>
      <c r="FLI223" s="399"/>
      <c r="FLJ223" s="399"/>
      <c r="FLK223" s="399"/>
      <c r="FLL223" s="399"/>
      <c r="FLM223" s="399"/>
      <c r="FLN223" s="399"/>
      <c r="FLO223" s="399"/>
      <c r="FLP223" s="399"/>
      <c r="FLQ223" s="399"/>
      <c r="FLR223" s="399"/>
      <c r="FLS223" s="399"/>
      <c r="FLT223" s="399"/>
      <c r="FLU223" s="399"/>
      <c r="FLV223" s="399"/>
      <c r="FLW223" s="399"/>
      <c r="FLX223" s="399"/>
      <c r="FLY223" s="399"/>
      <c r="FLZ223" s="399"/>
      <c r="FMA223" s="399"/>
      <c r="FMB223" s="399"/>
      <c r="FMC223" s="399"/>
      <c r="FMD223" s="399"/>
      <c r="FME223" s="399"/>
      <c r="FMF223" s="399"/>
      <c r="FMG223" s="399"/>
      <c r="FMH223" s="399"/>
      <c r="FMI223" s="399"/>
      <c r="FMJ223" s="399"/>
      <c r="FMK223" s="399"/>
      <c r="FML223" s="399"/>
      <c r="FMM223" s="399"/>
      <c r="FMN223" s="399"/>
      <c r="FMO223" s="399"/>
      <c r="FMP223" s="399"/>
      <c r="FMQ223" s="399"/>
      <c r="FMR223" s="399"/>
      <c r="FMS223" s="399"/>
      <c r="FMT223" s="399"/>
      <c r="FMU223" s="399"/>
      <c r="FMV223" s="399"/>
      <c r="FMW223" s="399"/>
      <c r="FMX223" s="399"/>
      <c r="FMY223" s="399"/>
      <c r="FMZ223" s="399"/>
      <c r="FNA223" s="399"/>
      <c r="FNB223" s="399"/>
      <c r="FNC223" s="399"/>
      <c r="FND223" s="399"/>
      <c r="FNE223" s="399"/>
      <c r="FNF223" s="399"/>
      <c r="FNG223" s="399"/>
      <c r="FNH223" s="399"/>
      <c r="FNI223" s="399"/>
      <c r="FNJ223" s="399"/>
      <c r="FNK223" s="399"/>
      <c r="FNL223" s="399"/>
      <c r="FNM223" s="399"/>
      <c r="FNN223" s="399"/>
      <c r="FNO223" s="399"/>
      <c r="FNP223" s="399"/>
      <c r="FNQ223" s="399"/>
      <c r="FNR223" s="399"/>
      <c r="FNS223" s="399"/>
      <c r="FNT223" s="399"/>
      <c r="FNU223" s="399"/>
      <c r="FNV223" s="399"/>
      <c r="FNW223" s="399"/>
      <c r="FNX223" s="399"/>
      <c r="FNY223" s="399"/>
      <c r="FNZ223" s="399"/>
      <c r="FOA223" s="399"/>
      <c r="FOB223" s="399"/>
      <c r="FOC223" s="399"/>
      <c r="FOD223" s="399"/>
      <c r="FOE223" s="399"/>
      <c r="FOF223" s="399"/>
      <c r="FOG223" s="399"/>
      <c r="FOH223" s="399"/>
      <c r="FOI223" s="399"/>
      <c r="FOJ223" s="399"/>
      <c r="FOK223" s="399"/>
      <c r="FOL223" s="399"/>
      <c r="FOM223" s="399"/>
      <c r="FON223" s="399"/>
      <c r="FOO223" s="399"/>
      <c r="FOP223" s="399"/>
      <c r="FOQ223" s="399"/>
      <c r="FOR223" s="399"/>
      <c r="FOS223" s="399"/>
      <c r="FOT223" s="399"/>
      <c r="FOU223" s="399"/>
      <c r="FOV223" s="399"/>
      <c r="FOW223" s="399"/>
      <c r="FOX223" s="399"/>
      <c r="FOY223" s="399"/>
      <c r="FOZ223" s="399"/>
      <c r="FPA223" s="399"/>
      <c r="FPB223" s="399"/>
      <c r="FPC223" s="399"/>
      <c r="FPD223" s="399"/>
      <c r="FPE223" s="399"/>
      <c r="FPF223" s="399"/>
      <c r="FPG223" s="399"/>
      <c r="FPH223" s="399"/>
      <c r="FPI223" s="399"/>
      <c r="FPJ223" s="399"/>
      <c r="FPK223" s="399"/>
      <c r="FPL223" s="399"/>
      <c r="FPM223" s="399"/>
      <c r="FPN223" s="399"/>
      <c r="FPO223" s="399"/>
      <c r="FPP223" s="399"/>
      <c r="FPQ223" s="399"/>
      <c r="FPR223" s="399"/>
      <c r="FPS223" s="399"/>
      <c r="FPT223" s="399"/>
      <c r="FPU223" s="399"/>
      <c r="FPV223" s="399"/>
      <c r="FPW223" s="399"/>
      <c r="FPX223" s="399"/>
      <c r="FPY223" s="399"/>
      <c r="FPZ223" s="399"/>
      <c r="FQA223" s="399"/>
      <c r="FQB223" s="399"/>
      <c r="FQC223" s="399"/>
      <c r="FQD223" s="399"/>
      <c r="FQE223" s="399"/>
      <c r="FQF223" s="399"/>
      <c r="FQG223" s="399"/>
      <c r="FQH223" s="399"/>
      <c r="FQI223" s="399"/>
      <c r="FQJ223" s="399"/>
      <c r="FQK223" s="399"/>
      <c r="FQL223" s="399"/>
      <c r="FQM223" s="399"/>
      <c r="FQN223" s="399"/>
      <c r="FQO223" s="399"/>
      <c r="FQP223" s="399"/>
      <c r="FQQ223" s="399"/>
      <c r="FQR223" s="399"/>
      <c r="FQS223" s="399"/>
      <c r="FQT223" s="399"/>
      <c r="FQU223" s="399"/>
      <c r="FQV223" s="399"/>
      <c r="FQW223" s="399"/>
      <c r="FQX223" s="399"/>
      <c r="FQY223" s="399"/>
      <c r="FQZ223" s="399"/>
      <c r="FRA223" s="399"/>
      <c r="FRB223" s="399"/>
      <c r="FRC223" s="399"/>
      <c r="FRD223" s="399"/>
      <c r="FRE223" s="399"/>
      <c r="FRF223" s="399"/>
      <c r="FRG223" s="399"/>
      <c r="FRH223" s="399"/>
      <c r="FRI223" s="399"/>
      <c r="FRJ223" s="399"/>
      <c r="FRK223" s="399"/>
      <c r="FRL223" s="399"/>
      <c r="FRM223" s="399"/>
      <c r="FRN223" s="399"/>
      <c r="FRO223" s="399"/>
      <c r="FRP223" s="399"/>
      <c r="FRQ223" s="399"/>
      <c r="FRR223" s="399"/>
      <c r="FRS223" s="399"/>
      <c r="FRT223" s="399"/>
      <c r="FRU223" s="399"/>
      <c r="FRV223" s="399"/>
      <c r="FRW223" s="399"/>
      <c r="FRX223" s="399"/>
      <c r="FRY223" s="399"/>
      <c r="FRZ223" s="399"/>
      <c r="FSA223" s="399"/>
      <c r="FSB223" s="399"/>
      <c r="FSC223" s="399"/>
      <c r="FSD223" s="399"/>
      <c r="FSE223" s="399"/>
      <c r="FSF223" s="399"/>
      <c r="FSG223" s="399"/>
      <c r="FSH223" s="399"/>
      <c r="FSI223" s="399"/>
      <c r="FSJ223" s="399"/>
      <c r="FSK223" s="399"/>
      <c r="FSL223" s="399"/>
      <c r="FSM223" s="399"/>
      <c r="FSN223" s="399"/>
      <c r="FSO223" s="399"/>
      <c r="FSP223" s="399"/>
      <c r="FSQ223" s="399"/>
      <c r="FSR223" s="399"/>
      <c r="FSS223" s="399"/>
      <c r="FST223" s="399"/>
      <c r="FSU223" s="399"/>
      <c r="FSV223" s="399"/>
      <c r="FSW223" s="399"/>
      <c r="FSX223" s="399"/>
      <c r="FSY223" s="399"/>
      <c r="FSZ223" s="399"/>
      <c r="FTA223" s="399"/>
      <c r="FTB223" s="399"/>
      <c r="FTC223" s="399"/>
      <c r="FTD223" s="399"/>
      <c r="FTE223" s="399"/>
      <c r="FTF223" s="399"/>
      <c r="FTG223" s="399"/>
      <c r="FTH223" s="399"/>
      <c r="FTI223" s="399"/>
      <c r="FTJ223" s="399"/>
      <c r="FTK223" s="399"/>
      <c r="FTL223" s="399"/>
      <c r="FTM223" s="399"/>
      <c r="FTN223" s="399"/>
      <c r="FTO223" s="399"/>
      <c r="FTP223" s="399"/>
      <c r="FTQ223" s="399"/>
      <c r="FTR223" s="399"/>
      <c r="FTS223" s="399"/>
      <c r="FTT223" s="399"/>
      <c r="FTU223" s="399"/>
      <c r="FTV223" s="399"/>
      <c r="FTW223" s="399"/>
      <c r="FTX223" s="399"/>
      <c r="FTY223" s="399"/>
      <c r="FTZ223" s="399"/>
      <c r="FUA223" s="399"/>
      <c r="FUB223" s="399"/>
      <c r="FUC223" s="399"/>
      <c r="FUD223" s="399"/>
      <c r="FUE223" s="399"/>
      <c r="FUF223" s="399"/>
      <c r="FUG223" s="399"/>
      <c r="FUH223" s="399"/>
      <c r="FUI223" s="399"/>
      <c r="FUJ223" s="399"/>
      <c r="FUK223" s="399"/>
      <c r="FUL223" s="399"/>
      <c r="FUM223" s="399"/>
      <c r="FUN223" s="399"/>
      <c r="FUO223" s="399"/>
      <c r="FUP223" s="399"/>
      <c r="FUQ223" s="399"/>
      <c r="FUR223" s="399"/>
      <c r="FUS223" s="399"/>
      <c r="FUT223" s="399"/>
      <c r="FUU223" s="399"/>
      <c r="FUV223" s="399"/>
      <c r="FUW223" s="399"/>
      <c r="FUX223" s="399"/>
      <c r="FUY223" s="399"/>
      <c r="FUZ223" s="399"/>
      <c r="FVA223" s="399"/>
      <c r="FVB223" s="399"/>
      <c r="FVC223" s="399"/>
      <c r="FVD223" s="399"/>
      <c r="FVE223" s="399"/>
      <c r="FVF223" s="399"/>
      <c r="FVG223" s="399"/>
      <c r="FVH223" s="399"/>
      <c r="FVI223" s="399"/>
      <c r="FVJ223" s="399"/>
      <c r="FVK223" s="399"/>
      <c r="FVL223" s="399"/>
      <c r="FVM223" s="399"/>
      <c r="FVN223" s="399"/>
      <c r="FVO223" s="399"/>
      <c r="FVP223" s="399"/>
      <c r="FVQ223" s="399"/>
      <c r="FVR223" s="399"/>
      <c r="FVS223" s="399"/>
      <c r="FVT223" s="399"/>
      <c r="FVU223" s="399"/>
      <c r="FVV223" s="399"/>
      <c r="FVW223" s="399"/>
      <c r="FVX223" s="399"/>
      <c r="FVY223" s="399"/>
      <c r="FVZ223" s="399"/>
      <c r="FWA223" s="399"/>
      <c r="FWB223" s="399"/>
      <c r="FWC223" s="399"/>
      <c r="FWD223" s="399"/>
      <c r="FWE223" s="399"/>
      <c r="FWF223" s="399"/>
      <c r="FWG223" s="399"/>
      <c r="FWH223" s="399"/>
      <c r="FWI223" s="399"/>
      <c r="FWJ223" s="399"/>
      <c r="FWK223" s="399"/>
      <c r="FWL223" s="399"/>
      <c r="FWM223" s="399"/>
      <c r="FWN223" s="399"/>
      <c r="FWO223" s="399"/>
      <c r="FWP223" s="399"/>
      <c r="FWQ223" s="399"/>
      <c r="FWR223" s="399"/>
      <c r="FWS223" s="399"/>
      <c r="FWT223" s="399"/>
      <c r="FWU223" s="399"/>
      <c r="FWV223" s="399"/>
      <c r="FWW223" s="399"/>
      <c r="FWX223" s="399"/>
      <c r="FWY223" s="399"/>
      <c r="FWZ223" s="399"/>
      <c r="FXA223" s="399"/>
      <c r="FXB223" s="399"/>
      <c r="FXC223" s="399"/>
      <c r="FXD223" s="399"/>
      <c r="FXE223" s="399"/>
      <c r="FXF223" s="399"/>
      <c r="FXG223" s="399"/>
      <c r="FXH223" s="399"/>
      <c r="FXI223" s="399"/>
      <c r="FXJ223" s="399"/>
      <c r="FXK223" s="399"/>
      <c r="FXL223" s="399"/>
      <c r="FXM223" s="399"/>
      <c r="FXN223" s="399"/>
      <c r="FXO223" s="399"/>
      <c r="FXP223" s="399"/>
      <c r="FXQ223" s="399"/>
      <c r="FXR223" s="399"/>
      <c r="FXS223" s="399"/>
      <c r="FXT223" s="399"/>
      <c r="FXU223" s="399"/>
      <c r="FXV223" s="399"/>
      <c r="FXW223" s="399"/>
      <c r="FXX223" s="399"/>
      <c r="FXY223" s="399"/>
      <c r="FXZ223" s="399"/>
      <c r="FYA223" s="399"/>
      <c r="FYB223" s="399"/>
      <c r="FYC223" s="399"/>
      <c r="FYD223" s="399"/>
      <c r="FYE223" s="399"/>
      <c r="FYF223" s="399"/>
      <c r="FYG223" s="399"/>
      <c r="FYH223" s="399"/>
      <c r="FYI223" s="399"/>
      <c r="FYJ223" s="399"/>
      <c r="FYK223" s="399"/>
      <c r="FYL223" s="399"/>
      <c r="FYM223" s="399"/>
      <c r="FYN223" s="399"/>
      <c r="FYO223" s="399"/>
      <c r="FYP223" s="399"/>
      <c r="FYQ223" s="399"/>
      <c r="FYR223" s="399"/>
      <c r="FYS223" s="399"/>
      <c r="FYT223" s="399"/>
      <c r="FYU223" s="399"/>
      <c r="FYV223" s="399"/>
      <c r="FYW223" s="399"/>
      <c r="FYX223" s="399"/>
      <c r="FYY223" s="399"/>
      <c r="FYZ223" s="399"/>
      <c r="FZA223" s="399"/>
      <c r="FZB223" s="399"/>
      <c r="FZC223" s="399"/>
      <c r="FZD223" s="399"/>
      <c r="FZE223" s="399"/>
      <c r="FZF223" s="399"/>
      <c r="FZG223" s="399"/>
      <c r="FZH223" s="399"/>
      <c r="FZI223" s="399"/>
      <c r="FZJ223" s="399"/>
      <c r="FZK223" s="399"/>
      <c r="FZL223" s="399"/>
      <c r="FZM223" s="399"/>
      <c r="FZN223" s="399"/>
      <c r="FZO223" s="399"/>
      <c r="FZP223" s="399"/>
      <c r="FZQ223" s="399"/>
      <c r="FZR223" s="399"/>
      <c r="FZS223" s="399"/>
      <c r="FZT223" s="399"/>
      <c r="FZU223" s="399"/>
      <c r="FZV223" s="399"/>
      <c r="FZW223" s="399"/>
      <c r="FZX223" s="399"/>
      <c r="FZY223" s="399"/>
      <c r="FZZ223" s="399"/>
      <c r="GAA223" s="399"/>
      <c r="GAB223" s="399"/>
      <c r="GAC223" s="399"/>
      <c r="GAD223" s="399"/>
      <c r="GAE223" s="399"/>
      <c r="GAF223" s="399"/>
      <c r="GAG223" s="399"/>
      <c r="GAH223" s="399"/>
      <c r="GAI223" s="399"/>
      <c r="GAJ223" s="399"/>
      <c r="GAK223" s="399"/>
      <c r="GAL223" s="399"/>
      <c r="GAM223" s="399"/>
      <c r="GAN223" s="399"/>
      <c r="GAO223" s="399"/>
      <c r="GAP223" s="399"/>
      <c r="GAQ223" s="399"/>
      <c r="GAR223" s="399"/>
      <c r="GAS223" s="399"/>
      <c r="GAT223" s="399"/>
      <c r="GAU223" s="399"/>
      <c r="GAV223" s="399"/>
      <c r="GAW223" s="399"/>
      <c r="GAX223" s="399"/>
      <c r="GAY223" s="399"/>
      <c r="GAZ223" s="399"/>
      <c r="GBA223" s="399"/>
      <c r="GBB223" s="399"/>
      <c r="GBC223" s="399"/>
      <c r="GBD223" s="399"/>
      <c r="GBE223" s="399"/>
      <c r="GBF223" s="399"/>
      <c r="GBG223" s="399"/>
      <c r="GBH223" s="399"/>
      <c r="GBI223" s="399"/>
      <c r="GBJ223" s="399"/>
      <c r="GBK223" s="399"/>
      <c r="GBL223" s="399"/>
      <c r="GBM223" s="399"/>
      <c r="GBN223" s="399"/>
      <c r="GBO223" s="399"/>
      <c r="GBP223" s="399"/>
      <c r="GBQ223" s="399"/>
      <c r="GBR223" s="399"/>
      <c r="GBS223" s="399"/>
      <c r="GBT223" s="399"/>
      <c r="GBU223" s="399"/>
      <c r="GBV223" s="399"/>
      <c r="GBW223" s="399"/>
      <c r="GBX223" s="399"/>
      <c r="GBY223" s="399"/>
      <c r="GBZ223" s="399"/>
      <c r="GCA223" s="399"/>
      <c r="GCB223" s="399"/>
      <c r="GCC223" s="399"/>
      <c r="GCD223" s="399"/>
      <c r="GCE223" s="399"/>
      <c r="GCF223" s="399"/>
      <c r="GCG223" s="399"/>
      <c r="GCH223" s="399"/>
      <c r="GCI223" s="399"/>
      <c r="GCJ223" s="399"/>
      <c r="GCK223" s="399"/>
      <c r="GCL223" s="399"/>
      <c r="GCM223" s="399"/>
      <c r="GCN223" s="399"/>
      <c r="GCO223" s="399"/>
      <c r="GCP223" s="399"/>
      <c r="GCQ223" s="399"/>
      <c r="GCR223" s="399"/>
      <c r="GCS223" s="399"/>
      <c r="GCT223" s="399"/>
      <c r="GCU223" s="399"/>
      <c r="GCV223" s="399"/>
      <c r="GCW223" s="399"/>
      <c r="GCX223" s="399"/>
      <c r="GCY223" s="399"/>
      <c r="GCZ223" s="399"/>
      <c r="GDA223" s="399"/>
      <c r="GDB223" s="399"/>
      <c r="GDC223" s="399"/>
      <c r="GDD223" s="399"/>
      <c r="GDE223" s="399"/>
      <c r="GDF223" s="399"/>
      <c r="GDG223" s="399"/>
      <c r="GDH223" s="399"/>
      <c r="GDI223" s="399"/>
      <c r="GDJ223" s="399"/>
      <c r="GDK223" s="399"/>
      <c r="GDL223" s="399"/>
      <c r="GDM223" s="399"/>
      <c r="GDN223" s="399"/>
      <c r="GDO223" s="399"/>
      <c r="GDP223" s="399"/>
      <c r="GDQ223" s="399"/>
      <c r="GDR223" s="399"/>
      <c r="GDS223" s="399"/>
      <c r="GDT223" s="399"/>
      <c r="GDU223" s="399"/>
      <c r="GDV223" s="399"/>
      <c r="GDW223" s="399"/>
      <c r="GDX223" s="399"/>
      <c r="GDY223" s="399"/>
      <c r="GDZ223" s="399"/>
      <c r="GEA223" s="399"/>
      <c r="GEB223" s="399"/>
      <c r="GEC223" s="399"/>
      <c r="GED223" s="399"/>
      <c r="GEE223" s="399"/>
      <c r="GEF223" s="399"/>
      <c r="GEG223" s="399"/>
      <c r="GEH223" s="399"/>
      <c r="GEI223" s="399"/>
      <c r="GEJ223" s="399"/>
      <c r="GEK223" s="399"/>
      <c r="GEL223" s="399"/>
      <c r="GEM223" s="399"/>
      <c r="GEN223" s="399"/>
      <c r="GEO223" s="399"/>
      <c r="GEP223" s="399"/>
      <c r="GEQ223" s="399"/>
      <c r="GER223" s="399"/>
      <c r="GES223" s="399"/>
      <c r="GET223" s="399"/>
      <c r="GEU223" s="399"/>
      <c r="GEV223" s="399"/>
      <c r="GEW223" s="399"/>
      <c r="GEX223" s="399"/>
      <c r="GEY223" s="399"/>
      <c r="GEZ223" s="399"/>
      <c r="GFA223" s="399"/>
      <c r="GFB223" s="399"/>
      <c r="GFC223" s="399"/>
      <c r="GFD223" s="399"/>
      <c r="GFE223" s="399"/>
      <c r="GFF223" s="399"/>
      <c r="GFG223" s="399"/>
      <c r="GFH223" s="399"/>
      <c r="GFI223" s="399"/>
      <c r="GFJ223" s="399"/>
      <c r="GFK223" s="399"/>
      <c r="GFL223" s="399"/>
      <c r="GFM223" s="399"/>
      <c r="GFN223" s="399"/>
      <c r="GFO223" s="399"/>
      <c r="GFP223" s="399"/>
      <c r="GFQ223" s="399"/>
      <c r="GFR223" s="399"/>
      <c r="GFS223" s="399"/>
      <c r="GFT223" s="399"/>
      <c r="GFU223" s="399"/>
      <c r="GFV223" s="399"/>
      <c r="GFW223" s="399"/>
      <c r="GFX223" s="399"/>
      <c r="GFY223" s="399"/>
      <c r="GFZ223" s="399"/>
      <c r="GGA223" s="399"/>
      <c r="GGB223" s="399"/>
      <c r="GGC223" s="399"/>
      <c r="GGD223" s="399"/>
      <c r="GGE223" s="399"/>
      <c r="GGF223" s="399"/>
      <c r="GGG223" s="399"/>
      <c r="GGH223" s="399"/>
      <c r="GGI223" s="399"/>
      <c r="GGJ223" s="399"/>
      <c r="GGK223" s="399"/>
      <c r="GGL223" s="399"/>
      <c r="GGM223" s="399"/>
      <c r="GGN223" s="399"/>
      <c r="GGO223" s="399"/>
      <c r="GGP223" s="399"/>
      <c r="GGQ223" s="399"/>
      <c r="GGR223" s="399"/>
      <c r="GGS223" s="399"/>
      <c r="GGT223" s="399"/>
      <c r="GGU223" s="399"/>
      <c r="GGV223" s="399"/>
      <c r="GGW223" s="399"/>
      <c r="GGX223" s="399"/>
      <c r="GGY223" s="399"/>
      <c r="GGZ223" s="399"/>
      <c r="GHA223" s="399"/>
      <c r="GHB223" s="399"/>
      <c r="GHC223" s="399"/>
      <c r="GHD223" s="399"/>
      <c r="GHE223" s="399"/>
      <c r="GHF223" s="399"/>
      <c r="GHG223" s="399"/>
      <c r="GHH223" s="399"/>
      <c r="GHI223" s="399"/>
      <c r="GHJ223" s="399"/>
      <c r="GHK223" s="399"/>
      <c r="GHL223" s="399"/>
      <c r="GHM223" s="399"/>
      <c r="GHN223" s="399"/>
      <c r="GHO223" s="399"/>
      <c r="GHP223" s="399"/>
      <c r="GHQ223" s="399"/>
      <c r="GHR223" s="399"/>
      <c r="GHS223" s="399"/>
      <c r="GHT223" s="399"/>
      <c r="GHU223" s="399"/>
      <c r="GHV223" s="399"/>
      <c r="GHW223" s="399"/>
      <c r="GHX223" s="399"/>
      <c r="GHY223" s="399"/>
      <c r="GHZ223" s="399"/>
      <c r="GIA223" s="399"/>
      <c r="GIB223" s="399"/>
      <c r="GIC223" s="399"/>
      <c r="GID223" s="399"/>
      <c r="GIE223" s="399"/>
      <c r="GIF223" s="399"/>
      <c r="GIG223" s="399"/>
      <c r="GIH223" s="399"/>
      <c r="GII223" s="399"/>
      <c r="GIJ223" s="399"/>
      <c r="GIK223" s="399"/>
      <c r="GIL223" s="399"/>
      <c r="GIM223" s="399"/>
      <c r="GIN223" s="399"/>
      <c r="GIO223" s="399"/>
      <c r="GIP223" s="399"/>
      <c r="GIQ223" s="399"/>
      <c r="GIR223" s="399"/>
      <c r="GIS223" s="399"/>
      <c r="GIT223" s="399"/>
      <c r="GIU223" s="399"/>
      <c r="GIV223" s="399"/>
      <c r="GIW223" s="399"/>
      <c r="GIX223" s="399"/>
      <c r="GIY223" s="399"/>
      <c r="GIZ223" s="399"/>
      <c r="GJA223" s="399"/>
      <c r="GJB223" s="399"/>
      <c r="GJC223" s="399"/>
      <c r="GJD223" s="399"/>
      <c r="GJE223" s="399"/>
      <c r="GJF223" s="399"/>
      <c r="GJG223" s="399"/>
      <c r="GJH223" s="399"/>
      <c r="GJI223" s="399"/>
      <c r="GJJ223" s="399"/>
      <c r="GJK223" s="399"/>
      <c r="GJL223" s="399"/>
      <c r="GJM223" s="399"/>
      <c r="GJN223" s="399"/>
      <c r="GJO223" s="399"/>
      <c r="GJP223" s="399"/>
      <c r="GJQ223" s="399"/>
      <c r="GJR223" s="399"/>
      <c r="GJS223" s="399"/>
      <c r="GJT223" s="399"/>
      <c r="GJU223" s="399"/>
      <c r="GJV223" s="399"/>
      <c r="GJW223" s="399"/>
      <c r="GJX223" s="399"/>
      <c r="GJY223" s="399"/>
      <c r="GJZ223" s="399"/>
      <c r="GKA223" s="399"/>
      <c r="GKB223" s="399"/>
      <c r="GKC223" s="399"/>
      <c r="GKD223" s="399"/>
      <c r="GKE223" s="399"/>
      <c r="GKF223" s="399"/>
      <c r="GKG223" s="399"/>
      <c r="GKH223" s="399"/>
      <c r="GKI223" s="399"/>
      <c r="GKJ223" s="399"/>
      <c r="GKK223" s="399"/>
      <c r="GKL223" s="399"/>
      <c r="GKM223" s="399"/>
      <c r="GKN223" s="399"/>
      <c r="GKO223" s="399"/>
      <c r="GKP223" s="399"/>
      <c r="GKQ223" s="399"/>
      <c r="GKR223" s="399"/>
      <c r="GKS223" s="399"/>
      <c r="GKT223" s="399"/>
      <c r="GKU223" s="399"/>
      <c r="GKV223" s="399"/>
      <c r="GKW223" s="399"/>
      <c r="GKX223" s="399"/>
      <c r="GKY223" s="399"/>
      <c r="GKZ223" s="399"/>
      <c r="GLA223" s="399"/>
      <c r="GLB223" s="399"/>
      <c r="GLC223" s="399"/>
      <c r="GLD223" s="399"/>
      <c r="GLE223" s="399"/>
      <c r="GLF223" s="399"/>
      <c r="GLG223" s="399"/>
      <c r="GLH223" s="399"/>
      <c r="GLI223" s="399"/>
      <c r="GLJ223" s="399"/>
      <c r="GLK223" s="399"/>
      <c r="GLL223" s="399"/>
      <c r="GLM223" s="399"/>
      <c r="GLN223" s="399"/>
      <c r="GLO223" s="399"/>
      <c r="GLP223" s="399"/>
      <c r="GLQ223" s="399"/>
      <c r="GLR223" s="399"/>
      <c r="GLS223" s="399"/>
      <c r="GLT223" s="399"/>
      <c r="GLU223" s="399"/>
      <c r="GLV223" s="399"/>
      <c r="GLW223" s="399"/>
      <c r="GLX223" s="399"/>
      <c r="GLY223" s="399"/>
      <c r="GLZ223" s="399"/>
      <c r="GMA223" s="399"/>
      <c r="GMB223" s="399"/>
      <c r="GMC223" s="399"/>
      <c r="GMD223" s="399"/>
      <c r="GME223" s="399"/>
      <c r="GMF223" s="399"/>
      <c r="GMG223" s="399"/>
      <c r="GMH223" s="399"/>
      <c r="GMI223" s="399"/>
      <c r="GMJ223" s="399"/>
      <c r="GMK223" s="399"/>
      <c r="GML223" s="399"/>
      <c r="GMM223" s="399"/>
      <c r="GMN223" s="399"/>
      <c r="GMO223" s="399"/>
      <c r="GMP223" s="399"/>
      <c r="GMQ223" s="399"/>
      <c r="GMR223" s="399"/>
      <c r="GMS223" s="399"/>
      <c r="GMT223" s="399"/>
      <c r="GMU223" s="399"/>
      <c r="GMV223" s="399"/>
      <c r="GMW223" s="399"/>
      <c r="GMX223" s="399"/>
      <c r="GMY223" s="399"/>
      <c r="GMZ223" s="399"/>
      <c r="GNA223" s="399"/>
      <c r="GNB223" s="399"/>
      <c r="GNC223" s="399"/>
      <c r="GND223" s="399"/>
      <c r="GNE223" s="399"/>
      <c r="GNF223" s="399"/>
      <c r="GNG223" s="399"/>
      <c r="GNH223" s="399"/>
      <c r="GNI223" s="399"/>
      <c r="GNJ223" s="399"/>
      <c r="GNK223" s="399"/>
      <c r="GNL223" s="399"/>
      <c r="GNM223" s="399"/>
      <c r="GNN223" s="399"/>
      <c r="GNO223" s="399"/>
      <c r="GNP223" s="399"/>
      <c r="GNQ223" s="399"/>
      <c r="GNR223" s="399"/>
      <c r="GNS223" s="399"/>
      <c r="GNT223" s="399"/>
      <c r="GNU223" s="399"/>
      <c r="GNV223" s="399"/>
      <c r="GNW223" s="399"/>
      <c r="GNX223" s="399"/>
      <c r="GNY223" s="399"/>
      <c r="GNZ223" s="399"/>
      <c r="GOA223" s="399"/>
      <c r="GOB223" s="399"/>
      <c r="GOC223" s="399"/>
      <c r="GOD223" s="399"/>
      <c r="GOE223" s="399"/>
      <c r="GOF223" s="399"/>
      <c r="GOG223" s="399"/>
      <c r="GOH223" s="399"/>
      <c r="GOI223" s="399"/>
      <c r="GOJ223" s="399"/>
      <c r="GOK223" s="399"/>
      <c r="GOL223" s="399"/>
      <c r="GOM223" s="399"/>
      <c r="GON223" s="399"/>
      <c r="GOO223" s="399"/>
      <c r="GOP223" s="399"/>
      <c r="GOQ223" s="399"/>
      <c r="GOR223" s="399"/>
      <c r="GOS223" s="399"/>
      <c r="GOT223" s="399"/>
      <c r="GOU223" s="399"/>
      <c r="GOV223" s="399"/>
      <c r="GOW223" s="399"/>
      <c r="GOX223" s="399"/>
      <c r="GOY223" s="399"/>
      <c r="GOZ223" s="399"/>
      <c r="GPA223" s="399"/>
      <c r="GPB223" s="399"/>
      <c r="GPC223" s="399"/>
      <c r="GPD223" s="399"/>
      <c r="GPE223" s="399"/>
      <c r="GPF223" s="399"/>
      <c r="GPG223" s="399"/>
      <c r="GPH223" s="399"/>
      <c r="GPI223" s="399"/>
      <c r="GPJ223" s="399"/>
      <c r="GPK223" s="399"/>
      <c r="GPL223" s="399"/>
      <c r="GPM223" s="399"/>
      <c r="GPN223" s="399"/>
      <c r="GPO223" s="399"/>
      <c r="GPP223" s="399"/>
      <c r="GPQ223" s="399"/>
      <c r="GPR223" s="399"/>
      <c r="GPS223" s="399"/>
      <c r="GPT223" s="399"/>
      <c r="GPU223" s="399"/>
      <c r="GPV223" s="399"/>
      <c r="GPW223" s="399"/>
      <c r="GPX223" s="399"/>
      <c r="GPY223" s="399"/>
      <c r="GPZ223" s="399"/>
      <c r="GQA223" s="399"/>
      <c r="GQB223" s="399"/>
      <c r="GQC223" s="399"/>
      <c r="GQD223" s="399"/>
      <c r="GQE223" s="399"/>
      <c r="GQF223" s="399"/>
      <c r="GQG223" s="399"/>
      <c r="GQH223" s="399"/>
      <c r="GQI223" s="399"/>
      <c r="GQJ223" s="399"/>
      <c r="GQK223" s="399"/>
      <c r="GQL223" s="399"/>
      <c r="GQM223" s="399"/>
      <c r="GQN223" s="399"/>
      <c r="GQO223" s="399"/>
      <c r="GQP223" s="399"/>
      <c r="GQQ223" s="399"/>
      <c r="GQR223" s="399"/>
      <c r="GQS223" s="399"/>
      <c r="GQT223" s="399"/>
      <c r="GQU223" s="399"/>
      <c r="GQV223" s="399"/>
      <c r="GQW223" s="399"/>
      <c r="GQX223" s="399"/>
      <c r="GQY223" s="399"/>
      <c r="GQZ223" s="399"/>
      <c r="GRA223" s="399"/>
      <c r="GRB223" s="399"/>
      <c r="GRC223" s="399"/>
      <c r="GRD223" s="399"/>
      <c r="GRE223" s="399"/>
      <c r="GRF223" s="399"/>
      <c r="GRG223" s="399"/>
      <c r="GRH223" s="399"/>
      <c r="GRI223" s="399"/>
      <c r="GRJ223" s="399"/>
      <c r="GRK223" s="399"/>
      <c r="GRL223" s="399"/>
      <c r="GRM223" s="399"/>
      <c r="GRN223" s="399"/>
      <c r="GRO223" s="399"/>
      <c r="GRP223" s="399"/>
      <c r="GRQ223" s="399"/>
      <c r="GRR223" s="399"/>
      <c r="GRS223" s="399"/>
      <c r="GRT223" s="399"/>
      <c r="GRU223" s="399"/>
      <c r="GRV223" s="399"/>
      <c r="GRW223" s="399"/>
      <c r="GRX223" s="399"/>
      <c r="GRY223" s="399"/>
      <c r="GRZ223" s="399"/>
      <c r="GSA223" s="399"/>
      <c r="GSB223" s="399"/>
      <c r="GSC223" s="399"/>
      <c r="GSD223" s="399"/>
      <c r="GSE223" s="399"/>
      <c r="GSF223" s="399"/>
      <c r="GSG223" s="399"/>
      <c r="GSH223" s="399"/>
      <c r="GSI223" s="399"/>
      <c r="GSJ223" s="399"/>
      <c r="GSK223" s="399"/>
      <c r="GSL223" s="399"/>
      <c r="GSM223" s="399"/>
      <c r="GSN223" s="399"/>
      <c r="GSO223" s="399"/>
      <c r="GSP223" s="399"/>
      <c r="GSQ223" s="399"/>
      <c r="GSR223" s="399"/>
      <c r="GSS223" s="399"/>
      <c r="GST223" s="399"/>
      <c r="GSU223" s="399"/>
      <c r="GSV223" s="399"/>
      <c r="GSW223" s="399"/>
      <c r="GSX223" s="399"/>
      <c r="GSY223" s="399"/>
      <c r="GSZ223" s="399"/>
      <c r="GTA223" s="399"/>
      <c r="GTB223" s="399"/>
      <c r="GTC223" s="399"/>
      <c r="GTD223" s="399"/>
      <c r="GTE223" s="399"/>
      <c r="GTF223" s="399"/>
      <c r="GTG223" s="399"/>
      <c r="GTH223" s="399"/>
      <c r="GTI223" s="399"/>
      <c r="GTJ223" s="399"/>
      <c r="GTK223" s="399"/>
      <c r="GTL223" s="399"/>
      <c r="GTM223" s="399"/>
      <c r="GTN223" s="399"/>
      <c r="GTO223" s="399"/>
      <c r="GTP223" s="399"/>
      <c r="GTQ223" s="399"/>
      <c r="GTR223" s="399"/>
      <c r="GTS223" s="399"/>
      <c r="GTT223" s="399"/>
      <c r="GTU223" s="399"/>
      <c r="GTV223" s="399"/>
      <c r="GTW223" s="399"/>
      <c r="GTX223" s="399"/>
      <c r="GTY223" s="399"/>
      <c r="GTZ223" s="399"/>
      <c r="GUA223" s="399"/>
      <c r="GUB223" s="399"/>
      <c r="GUC223" s="399"/>
      <c r="GUD223" s="399"/>
      <c r="GUE223" s="399"/>
      <c r="GUF223" s="399"/>
      <c r="GUG223" s="399"/>
      <c r="GUH223" s="399"/>
      <c r="GUI223" s="399"/>
      <c r="GUJ223" s="399"/>
      <c r="GUK223" s="399"/>
      <c r="GUL223" s="399"/>
      <c r="GUM223" s="399"/>
      <c r="GUN223" s="399"/>
      <c r="GUO223" s="399"/>
      <c r="GUP223" s="399"/>
      <c r="GUQ223" s="399"/>
      <c r="GUR223" s="399"/>
      <c r="GUS223" s="399"/>
      <c r="GUT223" s="399"/>
      <c r="GUU223" s="399"/>
      <c r="GUV223" s="399"/>
      <c r="GUW223" s="399"/>
      <c r="GUX223" s="399"/>
      <c r="GUY223" s="399"/>
      <c r="GUZ223" s="399"/>
      <c r="GVA223" s="399"/>
      <c r="GVB223" s="399"/>
      <c r="GVC223" s="399"/>
      <c r="GVD223" s="399"/>
      <c r="GVE223" s="399"/>
      <c r="GVF223" s="399"/>
      <c r="GVG223" s="399"/>
      <c r="GVH223" s="399"/>
      <c r="GVI223" s="399"/>
      <c r="GVJ223" s="399"/>
      <c r="GVK223" s="399"/>
      <c r="GVL223" s="399"/>
      <c r="GVM223" s="399"/>
      <c r="GVN223" s="399"/>
      <c r="GVO223" s="399"/>
      <c r="GVP223" s="399"/>
      <c r="GVQ223" s="399"/>
      <c r="GVR223" s="399"/>
      <c r="GVS223" s="399"/>
      <c r="GVT223" s="399"/>
      <c r="GVU223" s="399"/>
      <c r="GVV223" s="399"/>
      <c r="GVW223" s="399"/>
      <c r="GVX223" s="399"/>
      <c r="GVY223" s="399"/>
      <c r="GVZ223" s="399"/>
      <c r="GWA223" s="399"/>
      <c r="GWB223" s="399"/>
      <c r="GWC223" s="399"/>
      <c r="GWD223" s="399"/>
      <c r="GWE223" s="399"/>
      <c r="GWF223" s="399"/>
      <c r="GWG223" s="399"/>
      <c r="GWH223" s="399"/>
      <c r="GWI223" s="399"/>
      <c r="GWJ223" s="399"/>
      <c r="GWK223" s="399"/>
      <c r="GWL223" s="399"/>
      <c r="GWM223" s="399"/>
      <c r="GWN223" s="399"/>
      <c r="GWO223" s="399"/>
      <c r="GWP223" s="399"/>
      <c r="GWQ223" s="399"/>
      <c r="GWR223" s="399"/>
      <c r="GWS223" s="399"/>
      <c r="GWT223" s="399"/>
      <c r="GWU223" s="399"/>
      <c r="GWV223" s="399"/>
      <c r="GWW223" s="399"/>
      <c r="GWX223" s="399"/>
      <c r="GWY223" s="399"/>
      <c r="GWZ223" s="399"/>
      <c r="GXA223" s="399"/>
      <c r="GXB223" s="399"/>
      <c r="GXC223" s="399"/>
      <c r="GXD223" s="399"/>
      <c r="GXE223" s="399"/>
      <c r="GXF223" s="399"/>
      <c r="GXG223" s="399"/>
      <c r="GXH223" s="399"/>
      <c r="GXI223" s="399"/>
      <c r="GXJ223" s="399"/>
      <c r="GXK223" s="399"/>
      <c r="GXL223" s="399"/>
      <c r="GXM223" s="399"/>
      <c r="GXN223" s="399"/>
      <c r="GXO223" s="399"/>
      <c r="GXP223" s="399"/>
      <c r="GXQ223" s="399"/>
      <c r="GXR223" s="399"/>
      <c r="GXS223" s="399"/>
      <c r="GXT223" s="399"/>
      <c r="GXU223" s="399"/>
      <c r="GXV223" s="399"/>
      <c r="GXW223" s="399"/>
      <c r="GXX223" s="399"/>
      <c r="GXY223" s="399"/>
      <c r="GXZ223" s="399"/>
      <c r="GYA223" s="399"/>
      <c r="GYB223" s="399"/>
      <c r="GYC223" s="399"/>
      <c r="GYD223" s="399"/>
      <c r="GYE223" s="399"/>
      <c r="GYF223" s="399"/>
      <c r="GYG223" s="399"/>
      <c r="GYH223" s="399"/>
      <c r="GYI223" s="399"/>
      <c r="GYJ223" s="399"/>
      <c r="GYK223" s="399"/>
      <c r="GYL223" s="399"/>
      <c r="GYM223" s="399"/>
      <c r="GYN223" s="399"/>
      <c r="GYO223" s="399"/>
      <c r="GYP223" s="399"/>
      <c r="GYQ223" s="399"/>
      <c r="GYR223" s="399"/>
      <c r="GYS223" s="399"/>
      <c r="GYT223" s="399"/>
      <c r="GYU223" s="399"/>
      <c r="GYV223" s="399"/>
      <c r="GYW223" s="399"/>
      <c r="GYX223" s="399"/>
      <c r="GYY223" s="399"/>
      <c r="GYZ223" s="399"/>
      <c r="GZA223" s="399"/>
      <c r="GZB223" s="399"/>
      <c r="GZC223" s="399"/>
      <c r="GZD223" s="399"/>
      <c r="GZE223" s="399"/>
      <c r="GZF223" s="399"/>
      <c r="GZG223" s="399"/>
      <c r="GZH223" s="399"/>
      <c r="GZI223" s="399"/>
      <c r="GZJ223" s="399"/>
      <c r="GZK223" s="399"/>
      <c r="GZL223" s="399"/>
      <c r="GZM223" s="399"/>
      <c r="GZN223" s="399"/>
      <c r="GZO223" s="399"/>
      <c r="GZP223" s="399"/>
      <c r="GZQ223" s="399"/>
      <c r="GZR223" s="399"/>
      <c r="GZS223" s="399"/>
      <c r="GZT223" s="399"/>
      <c r="GZU223" s="399"/>
      <c r="GZV223" s="399"/>
      <c r="GZW223" s="399"/>
      <c r="GZX223" s="399"/>
      <c r="GZY223" s="399"/>
      <c r="GZZ223" s="399"/>
      <c r="HAA223" s="399"/>
      <c r="HAB223" s="399"/>
      <c r="HAC223" s="399"/>
      <c r="HAD223" s="399"/>
      <c r="HAE223" s="399"/>
      <c r="HAF223" s="399"/>
      <c r="HAG223" s="399"/>
      <c r="HAH223" s="399"/>
      <c r="HAI223" s="399"/>
      <c r="HAJ223" s="399"/>
      <c r="HAK223" s="399"/>
      <c r="HAL223" s="399"/>
      <c r="HAM223" s="399"/>
      <c r="HAN223" s="399"/>
      <c r="HAO223" s="399"/>
      <c r="HAP223" s="399"/>
      <c r="HAQ223" s="399"/>
      <c r="HAR223" s="399"/>
      <c r="HAS223" s="399"/>
      <c r="HAT223" s="399"/>
      <c r="HAU223" s="399"/>
      <c r="HAV223" s="399"/>
      <c r="HAW223" s="399"/>
      <c r="HAX223" s="399"/>
      <c r="HAY223" s="399"/>
      <c r="HAZ223" s="399"/>
      <c r="HBA223" s="399"/>
      <c r="HBB223" s="399"/>
      <c r="HBC223" s="399"/>
      <c r="HBD223" s="399"/>
      <c r="HBE223" s="399"/>
      <c r="HBF223" s="399"/>
      <c r="HBG223" s="399"/>
      <c r="HBH223" s="399"/>
      <c r="HBI223" s="399"/>
      <c r="HBJ223" s="399"/>
      <c r="HBK223" s="399"/>
      <c r="HBL223" s="399"/>
      <c r="HBM223" s="399"/>
      <c r="HBN223" s="399"/>
      <c r="HBO223" s="399"/>
      <c r="HBP223" s="399"/>
      <c r="HBQ223" s="399"/>
      <c r="HBR223" s="399"/>
      <c r="HBS223" s="399"/>
      <c r="HBT223" s="399"/>
      <c r="HBU223" s="399"/>
      <c r="HBV223" s="399"/>
      <c r="HBW223" s="399"/>
      <c r="HBX223" s="399"/>
      <c r="HBY223" s="399"/>
      <c r="HBZ223" s="399"/>
      <c r="HCA223" s="399"/>
      <c r="HCB223" s="399"/>
      <c r="HCC223" s="399"/>
      <c r="HCD223" s="399"/>
      <c r="HCE223" s="399"/>
      <c r="HCF223" s="399"/>
      <c r="HCG223" s="399"/>
      <c r="HCH223" s="399"/>
      <c r="HCI223" s="399"/>
      <c r="HCJ223" s="399"/>
      <c r="HCK223" s="399"/>
      <c r="HCL223" s="399"/>
      <c r="HCM223" s="399"/>
      <c r="HCN223" s="399"/>
      <c r="HCO223" s="399"/>
      <c r="HCP223" s="399"/>
      <c r="HCQ223" s="399"/>
      <c r="HCR223" s="399"/>
      <c r="HCS223" s="399"/>
      <c r="HCT223" s="399"/>
      <c r="HCU223" s="399"/>
      <c r="HCV223" s="399"/>
      <c r="HCW223" s="399"/>
      <c r="HCX223" s="399"/>
      <c r="HCY223" s="399"/>
      <c r="HCZ223" s="399"/>
      <c r="HDA223" s="399"/>
      <c r="HDB223" s="399"/>
      <c r="HDC223" s="399"/>
      <c r="HDD223" s="399"/>
      <c r="HDE223" s="399"/>
      <c r="HDF223" s="399"/>
      <c r="HDG223" s="399"/>
      <c r="HDH223" s="399"/>
      <c r="HDI223" s="399"/>
      <c r="HDJ223" s="399"/>
      <c r="HDK223" s="399"/>
      <c r="HDL223" s="399"/>
      <c r="HDM223" s="399"/>
      <c r="HDN223" s="399"/>
      <c r="HDO223" s="399"/>
      <c r="HDP223" s="399"/>
      <c r="HDQ223" s="399"/>
      <c r="HDR223" s="399"/>
      <c r="HDS223" s="399"/>
      <c r="HDT223" s="399"/>
      <c r="HDU223" s="399"/>
      <c r="HDV223" s="399"/>
      <c r="HDW223" s="399"/>
      <c r="HDX223" s="399"/>
      <c r="HDY223" s="399"/>
      <c r="HDZ223" s="399"/>
      <c r="HEA223" s="399"/>
      <c r="HEB223" s="399"/>
      <c r="HEC223" s="399"/>
      <c r="HED223" s="399"/>
      <c r="HEE223" s="399"/>
      <c r="HEF223" s="399"/>
      <c r="HEG223" s="399"/>
      <c r="HEH223" s="399"/>
      <c r="HEI223" s="399"/>
      <c r="HEJ223" s="399"/>
      <c r="HEK223" s="399"/>
      <c r="HEL223" s="399"/>
      <c r="HEM223" s="399"/>
      <c r="HEN223" s="399"/>
      <c r="HEO223" s="399"/>
      <c r="HEP223" s="399"/>
      <c r="HEQ223" s="399"/>
      <c r="HER223" s="399"/>
      <c r="HES223" s="399"/>
      <c r="HET223" s="399"/>
      <c r="HEU223" s="399"/>
      <c r="HEV223" s="399"/>
      <c r="HEW223" s="399"/>
      <c r="HEX223" s="399"/>
      <c r="HEY223" s="399"/>
      <c r="HEZ223" s="399"/>
      <c r="HFA223" s="399"/>
      <c r="HFB223" s="399"/>
      <c r="HFC223" s="399"/>
      <c r="HFD223" s="399"/>
      <c r="HFE223" s="399"/>
      <c r="HFF223" s="399"/>
      <c r="HFG223" s="399"/>
      <c r="HFH223" s="399"/>
      <c r="HFI223" s="399"/>
      <c r="HFJ223" s="399"/>
      <c r="HFK223" s="399"/>
      <c r="HFL223" s="399"/>
      <c r="HFM223" s="399"/>
      <c r="HFN223" s="399"/>
      <c r="HFO223" s="399"/>
      <c r="HFP223" s="399"/>
      <c r="HFQ223" s="399"/>
      <c r="HFR223" s="399"/>
      <c r="HFS223" s="399"/>
      <c r="HFT223" s="399"/>
      <c r="HFU223" s="399"/>
      <c r="HFV223" s="399"/>
      <c r="HFW223" s="399"/>
      <c r="HFX223" s="399"/>
      <c r="HFY223" s="399"/>
      <c r="HFZ223" s="399"/>
      <c r="HGA223" s="399"/>
      <c r="HGB223" s="399"/>
      <c r="HGC223" s="399"/>
      <c r="HGD223" s="399"/>
      <c r="HGE223" s="399"/>
      <c r="HGF223" s="399"/>
      <c r="HGG223" s="399"/>
      <c r="HGH223" s="399"/>
      <c r="HGI223" s="399"/>
      <c r="HGJ223" s="399"/>
      <c r="HGK223" s="399"/>
      <c r="HGL223" s="399"/>
      <c r="HGM223" s="399"/>
      <c r="HGN223" s="399"/>
      <c r="HGO223" s="399"/>
      <c r="HGP223" s="399"/>
      <c r="HGQ223" s="399"/>
      <c r="HGR223" s="399"/>
      <c r="HGS223" s="399"/>
      <c r="HGT223" s="399"/>
      <c r="HGU223" s="399"/>
      <c r="HGV223" s="399"/>
      <c r="HGW223" s="399"/>
      <c r="HGX223" s="399"/>
      <c r="HGY223" s="399"/>
      <c r="HGZ223" s="399"/>
      <c r="HHA223" s="399"/>
      <c r="HHB223" s="399"/>
      <c r="HHC223" s="399"/>
      <c r="HHD223" s="399"/>
      <c r="HHE223" s="399"/>
      <c r="HHF223" s="399"/>
      <c r="HHG223" s="399"/>
      <c r="HHH223" s="399"/>
      <c r="HHI223" s="399"/>
      <c r="HHJ223" s="399"/>
      <c r="HHK223" s="399"/>
      <c r="HHL223" s="399"/>
      <c r="HHM223" s="399"/>
      <c r="HHN223" s="399"/>
      <c r="HHO223" s="399"/>
      <c r="HHP223" s="399"/>
      <c r="HHQ223" s="399"/>
      <c r="HHR223" s="399"/>
      <c r="HHS223" s="399"/>
      <c r="HHT223" s="399"/>
      <c r="HHU223" s="399"/>
      <c r="HHV223" s="399"/>
      <c r="HHW223" s="399"/>
      <c r="HHX223" s="399"/>
      <c r="HHY223" s="399"/>
      <c r="HHZ223" s="399"/>
      <c r="HIA223" s="399"/>
      <c r="HIB223" s="399"/>
      <c r="HIC223" s="399"/>
      <c r="HID223" s="399"/>
      <c r="HIE223" s="399"/>
      <c r="HIF223" s="399"/>
      <c r="HIG223" s="399"/>
      <c r="HIH223" s="399"/>
      <c r="HII223" s="399"/>
      <c r="HIJ223" s="399"/>
      <c r="HIK223" s="399"/>
      <c r="HIL223" s="399"/>
      <c r="HIM223" s="399"/>
      <c r="HIN223" s="399"/>
      <c r="HIO223" s="399"/>
      <c r="HIP223" s="399"/>
      <c r="HIQ223" s="399"/>
      <c r="HIR223" s="399"/>
      <c r="HIS223" s="399"/>
      <c r="HIT223" s="399"/>
      <c r="HIU223" s="399"/>
      <c r="HIV223" s="399"/>
      <c r="HIW223" s="399"/>
      <c r="HIX223" s="399"/>
      <c r="HIY223" s="399"/>
      <c r="HIZ223" s="399"/>
      <c r="HJA223" s="399"/>
      <c r="HJB223" s="399"/>
      <c r="HJC223" s="399"/>
      <c r="HJD223" s="399"/>
      <c r="HJE223" s="399"/>
      <c r="HJF223" s="399"/>
      <c r="HJG223" s="399"/>
      <c r="HJH223" s="399"/>
      <c r="HJI223" s="399"/>
      <c r="HJJ223" s="399"/>
      <c r="HJK223" s="399"/>
      <c r="HJL223" s="399"/>
      <c r="HJM223" s="399"/>
      <c r="HJN223" s="399"/>
      <c r="HJO223" s="399"/>
      <c r="HJP223" s="399"/>
      <c r="HJQ223" s="399"/>
      <c r="HJR223" s="399"/>
      <c r="HJS223" s="399"/>
      <c r="HJT223" s="399"/>
      <c r="HJU223" s="399"/>
      <c r="HJV223" s="399"/>
      <c r="HJW223" s="399"/>
      <c r="HJX223" s="399"/>
      <c r="HJY223" s="399"/>
      <c r="HJZ223" s="399"/>
      <c r="HKA223" s="399"/>
      <c r="HKB223" s="399"/>
      <c r="HKC223" s="399"/>
      <c r="HKD223" s="399"/>
      <c r="HKE223" s="399"/>
      <c r="HKF223" s="399"/>
      <c r="HKG223" s="399"/>
      <c r="HKH223" s="399"/>
      <c r="HKI223" s="399"/>
      <c r="HKJ223" s="399"/>
      <c r="HKK223" s="399"/>
      <c r="HKL223" s="399"/>
      <c r="HKM223" s="399"/>
      <c r="HKN223" s="399"/>
      <c r="HKO223" s="399"/>
      <c r="HKP223" s="399"/>
      <c r="HKQ223" s="399"/>
      <c r="HKR223" s="399"/>
      <c r="HKS223" s="399"/>
      <c r="HKT223" s="399"/>
      <c r="HKU223" s="399"/>
      <c r="HKV223" s="399"/>
      <c r="HKW223" s="399"/>
      <c r="HKX223" s="399"/>
      <c r="HKY223" s="399"/>
      <c r="HKZ223" s="399"/>
      <c r="HLA223" s="399"/>
      <c r="HLB223" s="399"/>
      <c r="HLC223" s="399"/>
      <c r="HLD223" s="399"/>
      <c r="HLE223" s="399"/>
      <c r="HLF223" s="399"/>
      <c r="HLG223" s="399"/>
      <c r="HLH223" s="399"/>
      <c r="HLI223" s="399"/>
      <c r="HLJ223" s="399"/>
      <c r="HLK223" s="399"/>
      <c r="HLL223" s="399"/>
      <c r="HLM223" s="399"/>
      <c r="HLN223" s="399"/>
      <c r="HLO223" s="399"/>
      <c r="HLP223" s="399"/>
      <c r="HLQ223" s="399"/>
      <c r="HLR223" s="399"/>
      <c r="HLS223" s="399"/>
      <c r="HLT223" s="399"/>
      <c r="HLU223" s="399"/>
      <c r="HLV223" s="399"/>
      <c r="HLW223" s="399"/>
      <c r="HLX223" s="399"/>
      <c r="HLY223" s="399"/>
      <c r="HLZ223" s="399"/>
      <c r="HMA223" s="399"/>
      <c r="HMB223" s="399"/>
      <c r="HMC223" s="399"/>
      <c r="HMD223" s="399"/>
      <c r="HME223" s="399"/>
      <c r="HMF223" s="399"/>
      <c r="HMG223" s="399"/>
      <c r="HMH223" s="399"/>
      <c r="HMI223" s="399"/>
      <c r="HMJ223" s="399"/>
      <c r="HMK223" s="399"/>
      <c r="HML223" s="399"/>
      <c r="HMM223" s="399"/>
      <c r="HMN223" s="399"/>
      <c r="HMO223" s="399"/>
      <c r="HMP223" s="399"/>
      <c r="HMQ223" s="399"/>
      <c r="HMR223" s="399"/>
      <c r="HMS223" s="399"/>
      <c r="HMT223" s="399"/>
      <c r="HMU223" s="399"/>
      <c r="HMV223" s="399"/>
      <c r="HMW223" s="399"/>
      <c r="HMX223" s="399"/>
      <c r="HMY223" s="399"/>
      <c r="HMZ223" s="399"/>
      <c r="HNA223" s="399"/>
      <c r="HNB223" s="399"/>
      <c r="HNC223" s="399"/>
      <c r="HND223" s="399"/>
      <c r="HNE223" s="399"/>
      <c r="HNF223" s="399"/>
      <c r="HNG223" s="399"/>
      <c r="HNH223" s="399"/>
      <c r="HNI223" s="399"/>
      <c r="HNJ223" s="399"/>
      <c r="HNK223" s="399"/>
      <c r="HNL223" s="399"/>
      <c r="HNM223" s="399"/>
      <c r="HNN223" s="399"/>
      <c r="HNO223" s="399"/>
      <c r="HNP223" s="399"/>
      <c r="HNQ223" s="399"/>
      <c r="HNR223" s="399"/>
      <c r="HNS223" s="399"/>
      <c r="HNT223" s="399"/>
      <c r="HNU223" s="399"/>
      <c r="HNV223" s="399"/>
      <c r="HNW223" s="399"/>
      <c r="HNX223" s="399"/>
      <c r="HNY223" s="399"/>
      <c r="HNZ223" s="399"/>
      <c r="HOA223" s="399"/>
      <c r="HOB223" s="399"/>
      <c r="HOC223" s="399"/>
      <c r="HOD223" s="399"/>
      <c r="HOE223" s="399"/>
      <c r="HOF223" s="399"/>
      <c r="HOG223" s="399"/>
      <c r="HOH223" s="399"/>
      <c r="HOI223" s="399"/>
      <c r="HOJ223" s="399"/>
      <c r="HOK223" s="399"/>
      <c r="HOL223" s="399"/>
      <c r="HOM223" s="399"/>
      <c r="HON223" s="399"/>
      <c r="HOO223" s="399"/>
      <c r="HOP223" s="399"/>
      <c r="HOQ223" s="399"/>
      <c r="HOR223" s="399"/>
      <c r="HOS223" s="399"/>
      <c r="HOT223" s="399"/>
      <c r="HOU223" s="399"/>
      <c r="HOV223" s="399"/>
      <c r="HOW223" s="399"/>
      <c r="HOX223" s="399"/>
      <c r="HOY223" s="399"/>
      <c r="HOZ223" s="399"/>
      <c r="HPA223" s="399"/>
      <c r="HPB223" s="399"/>
      <c r="HPC223" s="399"/>
      <c r="HPD223" s="399"/>
      <c r="HPE223" s="399"/>
      <c r="HPF223" s="399"/>
      <c r="HPG223" s="399"/>
      <c r="HPH223" s="399"/>
      <c r="HPI223" s="399"/>
      <c r="HPJ223" s="399"/>
      <c r="HPK223" s="399"/>
      <c r="HPL223" s="399"/>
      <c r="HPM223" s="399"/>
      <c r="HPN223" s="399"/>
      <c r="HPO223" s="399"/>
      <c r="HPP223" s="399"/>
      <c r="HPQ223" s="399"/>
      <c r="HPR223" s="399"/>
      <c r="HPS223" s="399"/>
      <c r="HPT223" s="399"/>
      <c r="HPU223" s="399"/>
      <c r="HPV223" s="399"/>
      <c r="HPW223" s="399"/>
      <c r="HPX223" s="399"/>
      <c r="HPY223" s="399"/>
      <c r="HPZ223" s="399"/>
      <c r="HQA223" s="399"/>
      <c r="HQB223" s="399"/>
      <c r="HQC223" s="399"/>
      <c r="HQD223" s="399"/>
      <c r="HQE223" s="399"/>
      <c r="HQF223" s="399"/>
      <c r="HQG223" s="399"/>
      <c r="HQH223" s="399"/>
      <c r="HQI223" s="399"/>
      <c r="HQJ223" s="399"/>
      <c r="HQK223" s="399"/>
      <c r="HQL223" s="399"/>
      <c r="HQM223" s="399"/>
      <c r="HQN223" s="399"/>
      <c r="HQO223" s="399"/>
      <c r="HQP223" s="399"/>
      <c r="HQQ223" s="399"/>
      <c r="HQR223" s="399"/>
      <c r="HQS223" s="399"/>
      <c r="HQT223" s="399"/>
      <c r="HQU223" s="399"/>
      <c r="HQV223" s="399"/>
      <c r="HQW223" s="399"/>
      <c r="HQX223" s="399"/>
      <c r="HQY223" s="399"/>
      <c r="HQZ223" s="399"/>
      <c r="HRA223" s="399"/>
      <c r="HRB223" s="399"/>
      <c r="HRC223" s="399"/>
      <c r="HRD223" s="399"/>
      <c r="HRE223" s="399"/>
      <c r="HRF223" s="399"/>
      <c r="HRG223" s="399"/>
      <c r="HRH223" s="399"/>
      <c r="HRI223" s="399"/>
      <c r="HRJ223" s="399"/>
      <c r="HRK223" s="399"/>
      <c r="HRL223" s="399"/>
      <c r="HRM223" s="399"/>
      <c r="HRN223" s="399"/>
      <c r="HRO223" s="399"/>
      <c r="HRP223" s="399"/>
      <c r="HRQ223" s="399"/>
      <c r="HRR223" s="399"/>
      <c r="HRS223" s="399"/>
      <c r="HRT223" s="399"/>
      <c r="HRU223" s="399"/>
      <c r="HRV223" s="399"/>
      <c r="HRW223" s="399"/>
      <c r="HRX223" s="399"/>
      <c r="HRY223" s="399"/>
      <c r="HRZ223" s="399"/>
      <c r="HSA223" s="399"/>
      <c r="HSB223" s="399"/>
      <c r="HSC223" s="399"/>
      <c r="HSD223" s="399"/>
      <c r="HSE223" s="399"/>
      <c r="HSF223" s="399"/>
      <c r="HSG223" s="399"/>
      <c r="HSH223" s="399"/>
      <c r="HSI223" s="399"/>
      <c r="HSJ223" s="399"/>
      <c r="HSK223" s="399"/>
      <c r="HSL223" s="399"/>
      <c r="HSM223" s="399"/>
      <c r="HSN223" s="399"/>
      <c r="HSO223" s="399"/>
      <c r="HSP223" s="399"/>
      <c r="HSQ223" s="399"/>
      <c r="HSR223" s="399"/>
      <c r="HSS223" s="399"/>
      <c r="HST223" s="399"/>
      <c r="HSU223" s="399"/>
      <c r="HSV223" s="399"/>
      <c r="HSW223" s="399"/>
      <c r="HSX223" s="399"/>
      <c r="HSY223" s="399"/>
      <c r="HSZ223" s="399"/>
      <c r="HTA223" s="399"/>
      <c r="HTB223" s="399"/>
      <c r="HTC223" s="399"/>
      <c r="HTD223" s="399"/>
      <c r="HTE223" s="399"/>
      <c r="HTF223" s="399"/>
      <c r="HTG223" s="399"/>
      <c r="HTH223" s="399"/>
      <c r="HTI223" s="399"/>
      <c r="HTJ223" s="399"/>
      <c r="HTK223" s="399"/>
      <c r="HTL223" s="399"/>
      <c r="HTM223" s="399"/>
      <c r="HTN223" s="399"/>
      <c r="HTO223" s="399"/>
      <c r="HTP223" s="399"/>
      <c r="HTQ223" s="399"/>
      <c r="HTR223" s="399"/>
      <c r="HTS223" s="399"/>
      <c r="HTT223" s="399"/>
      <c r="HTU223" s="399"/>
      <c r="HTV223" s="399"/>
      <c r="HTW223" s="399"/>
      <c r="HTX223" s="399"/>
      <c r="HTY223" s="399"/>
      <c r="HTZ223" s="399"/>
      <c r="HUA223" s="399"/>
      <c r="HUB223" s="399"/>
      <c r="HUC223" s="399"/>
      <c r="HUD223" s="399"/>
      <c r="HUE223" s="399"/>
      <c r="HUF223" s="399"/>
      <c r="HUG223" s="399"/>
      <c r="HUH223" s="399"/>
      <c r="HUI223" s="399"/>
      <c r="HUJ223" s="399"/>
      <c r="HUK223" s="399"/>
      <c r="HUL223" s="399"/>
      <c r="HUM223" s="399"/>
      <c r="HUN223" s="399"/>
      <c r="HUO223" s="399"/>
      <c r="HUP223" s="399"/>
      <c r="HUQ223" s="399"/>
      <c r="HUR223" s="399"/>
      <c r="HUS223" s="399"/>
      <c r="HUT223" s="399"/>
      <c r="HUU223" s="399"/>
      <c r="HUV223" s="399"/>
      <c r="HUW223" s="399"/>
      <c r="HUX223" s="399"/>
      <c r="HUY223" s="399"/>
      <c r="HUZ223" s="399"/>
      <c r="HVA223" s="399"/>
      <c r="HVB223" s="399"/>
      <c r="HVC223" s="399"/>
      <c r="HVD223" s="399"/>
      <c r="HVE223" s="399"/>
      <c r="HVF223" s="399"/>
      <c r="HVG223" s="399"/>
      <c r="HVH223" s="399"/>
      <c r="HVI223" s="399"/>
      <c r="HVJ223" s="399"/>
      <c r="HVK223" s="399"/>
      <c r="HVL223" s="399"/>
      <c r="HVM223" s="399"/>
      <c r="HVN223" s="399"/>
      <c r="HVO223" s="399"/>
      <c r="HVP223" s="399"/>
      <c r="HVQ223" s="399"/>
      <c r="HVR223" s="399"/>
      <c r="HVS223" s="399"/>
      <c r="HVT223" s="399"/>
      <c r="HVU223" s="399"/>
      <c r="HVV223" s="399"/>
      <c r="HVW223" s="399"/>
      <c r="HVX223" s="399"/>
      <c r="HVY223" s="399"/>
      <c r="HVZ223" s="399"/>
      <c r="HWA223" s="399"/>
      <c r="HWB223" s="399"/>
      <c r="HWC223" s="399"/>
      <c r="HWD223" s="399"/>
      <c r="HWE223" s="399"/>
      <c r="HWF223" s="399"/>
      <c r="HWG223" s="399"/>
      <c r="HWH223" s="399"/>
      <c r="HWI223" s="399"/>
      <c r="HWJ223" s="399"/>
      <c r="HWK223" s="399"/>
      <c r="HWL223" s="399"/>
      <c r="HWM223" s="399"/>
      <c r="HWN223" s="399"/>
      <c r="HWO223" s="399"/>
      <c r="HWP223" s="399"/>
      <c r="HWQ223" s="399"/>
      <c r="HWR223" s="399"/>
      <c r="HWS223" s="399"/>
      <c r="HWT223" s="399"/>
      <c r="HWU223" s="399"/>
      <c r="HWV223" s="399"/>
      <c r="HWW223" s="399"/>
      <c r="HWX223" s="399"/>
      <c r="HWY223" s="399"/>
      <c r="HWZ223" s="399"/>
      <c r="HXA223" s="399"/>
      <c r="HXB223" s="399"/>
      <c r="HXC223" s="399"/>
      <c r="HXD223" s="399"/>
      <c r="HXE223" s="399"/>
      <c r="HXF223" s="399"/>
      <c r="HXG223" s="399"/>
      <c r="HXH223" s="399"/>
      <c r="HXI223" s="399"/>
      <c r="HXJ223" s="399"/>
      <c r="HXK223" s="399"/>
      <c r="HXL223" s="399"/>
      <c r="HXM223" s="399"/>
      <c r="HXN223" s="399"/>
      <c r="HXO223" s="399"/>
      <c r="HXP223" s="399"/>
      <c r="HXQ223" s="399"/>
      <c r="HXR223" s="399"/>
      <c r="HXS223" s="399"/>
      <c r="HXT223" s="399"/>
      <c r="HXU223" s="399"/>
      <c r="HXV223" s="399"/>
      <c r="HXW223" s="399"/>
      <c r="HXX223" s="399"/>
      <c r="HXY223" s="399"/>
      <c r="HXZ223" s="399"/>
      <c r="HYA223" s="399"/>
      <c r="HYB223" s="399"/>
      <c r="HYC223" s="399"/>
      <c r="HYD223" s="399"/>
      <c r="HYE223" s="399"/>
      <c r="HYF223" s="399"/>
      <c r="HYG223" s="399"/>
      <c r="HYH223" s="399"/>
      <c r="HYI223" s="399"/>
      <c r="HYJ223" s="399"/>
      <c r="HYK223" s="399"/>
      <c r="HYL223" s="399"/>
      <c r="HYM223" s="399"/>
      <c r="HYN223" s="399"/>
      <c r="HYO223" s="399"/>
      <c r="HYP223" s="399"/>
      <c r="HYQ223" s="399"/>
      <c r="HYR223" s="399"/>
      <c r="HYS223" s="399"/>
      <c r="HYT223" s="399"/>
      <c r="HYU223" s="399"/>
      <c r="HYV223" s="399"/>
      <c r="HYW223" s="399"/>
      <c r="HYX223" s="399"/>
      <c r="HYY223" s="399"/>
      <c r="HYZ223" s="399"/>
      <c r="HZA223" s="399"/>
      <c r="HZB223" s="399"/>
      <c r="HZC223" s="399"/>
      <c r="HZD223" s="399"/>
      <c r="HZE223" s="399"/>
      <c r="HZF223" s="399"/>
      <c r="HZG223" s="399"/>
      <c r="HZH223" s="399"/>
      <c r="HZI223" s="399"/>
      <c r="HZJ223" s="399"/>
      <c r="HZK223" s="399"/>
      <c r="HZL223" s="399"/>
      <c r="HZM223" s="399"/>
      <c r="HZN223" s="399"/>
      <c r="HZO223" s="399"/>
      <c r="HZP223" s="399"/>
      <c r="HZQ223" s="399"/>
      <c r="HZR223" s="399"/>
      <c r="HZS223" s="399"/>
      <c r="HZT223" s="399"/>
      <c r="HZU223" s="399"/>
      <c r="HZV223" s="399"/>
      <c r="HZW223" s="399"/>
      <c r="HZX223" s="399"/>
      <c r="HZY223" s="399"/>
      <c r="HZZ223" s="399"/>
      <c r="IAA223" s="399"/>
      <c r="IAB223" s="399"/>
      <c r="IAC223" s="399"/>
      <c r="IAD223" s="399"/>
      <c r="IAE223" s="399"/>
      <c r="IAF223" s="399"/>
      <c r="IAG223" s="399"/>
      <c r="IAH223" s="399"/>
      <c r="IAI223" s="399"/>
      <c r="IAJ223" s="399"/>
      <c r="IAK223" s="399"/>
      <c r="IAL223" s="399"/>
      <c r="IAM223" s="399"/>
      <c r="IAN223" s="399"/>
      <c r="IAO223" s="399"/>
      <c r="IAP223" s="399"/>
      <c r="IAQ223" s="399"/>
      <c r="IAR223" s="399"/>
      <c r="IAS223" s="399"/>
      <c r="IAT223" s="399"/>
      <c r="IAU223" s="399"/>
      <c r="IAV223" s="399"/>
      <c r="IAW223" s="399"/>
      <c r="IAX223" s="399"/>
      <c r="IAY223" s="399"/>
      <c r="IAZ223" s="399"/>
      <c r="IBA223" s="399"/>
      <c r="IBB223" s="399"/>
      <c r="IBC223" s="399"/>
      <c r="IBD223" s="399"/>
      <c r="IBE223" s="399"/>
      <c r="IBF223" s="399"/>
      <c r="IBG223" s="399"/>
      <c r="IBH223" s="399"/>
      <c r="IBI223" s="399"/>
      <c r="IBJ223" s="399"/>
      <c r="IBK223" s="399"/>
      <c r="IBL223" s="399"/>
      <c r="IBM223" s="399"/>
      <c r="IBN223" s="399"/>
      <c r="IBO223" s="399"/>
      <c r="IBP223" s="399"/>
      <c r="IBQ223" s="399"/>
      <c r="IBR223" s="399"/>
      <c r="IBS223" s="399"/>
      <c r="IBT223" s="399"/>
      <c r="IBU223" s="399"/>
      <c r="IBV223" s="399"/>
      <c r="IBW223" s="399"/>
      <c r="IBX223" s="399"/>
      <c r="IBY223" s="399"/>
      <c r="IBZ223" s="399"/>
      <c r="ICA223" s="399"/>
      <c r="ICB223" s="399"/>
      <c r="ICC223" s="399"/>
      <c r="ICD223" s="399"/>
      <c r="ICE223" s="399"/>
      <c r="ICF223" s="399"/>
      <c r="ICG223" s="399"/>
      <c r="ICH223" s="399"/>
      <c r="ICI223" s="399"/>
      <c r="ICJ223" s="399"/>
      <c r="ICK223" s="399"/>
      <c r="ICL223" s="399"/>
      <c r="ICM223" s="399"/>
      <c r="ICN223" s="399"/>
      <c r="ICO223" s="399"/>
      <c r="ICP223" s="399"/>
      <c r="ICQ223" s="399"/>
      <c r="ICR223" s="399"/>
      <c r="ICS223" s="399"/>
      <c r="ICT223" s="399"/>
      <c r="ICU223" s="399"/>
      <c r="ICV223" s="399"/>
      <c r="ICW223" s="399"/>
      <c r="ICX223" s="399"/>
      <c r="ICY223" s="399"/>
      <c r="ICZ223" s="399"/>
      <c r="IDA223" s="399"/>
      <c r="IDB223" s="399"/>
      <c r="IDC223" s="399"/>
      <c r="IDD223" s="399"/>
      <c r="IDE223" s="399"/>
      <c r="IDF223" s="399"/>
      <c r="IDG223" s="399"/>
      <c r="IDH223" s="399"/>
      <c r="IDI223" s="399"/>
      <c r="IDJ223" s="399"/>
      <c r="IDK223" s="399"/>
      <c r="IDL223" s="399"/>
      <c r="IDM223" s="399"/>
      <c r="IDN223" s="399"/>
      <c r="IDO223" s="399"/>
      <c r="IDP223" s="399"/>
      <c r="IDQ223" s="399"/>
      <c r="IDR223" s="399"/>
      <c r="IDS223" s="399"/>
      <c r="IDT223" s="399"/>
      <c r="IDU223" s="399"/>
      <c r="IDV223" s="399"/>
      <c r="IDW223" s="399"/>
      <c r="IDX223" s="399"/>
      <c r="IDY223" s="399"/>
      <c r="IDZ223" s="399"/>
      <c r="IEA223" s="399"/>
      <c r="IEB223" s="399"/>
      <c r="IEC223" s="399"/>
      <c r="IED223" s="399"/>
      <c r="IEE223" s="399"/>
      <c r="IEF223" s="399"/>
      <c r="IEG223" s="399"/>
      <c r="IEH223" s="399"/>
      <c r="IEI223" s="399"/>
      <c r="IEJ223" s="399"/>
      <c r="IEK223" s="399"/>
      <c r="IEL223" s="399"/>
      <c r="IEM223" s="399"/>
      <c r="IEN223" s="399"/>
      <c r="IEO223" s="399"/>
      <c r="IEP223" s="399"/>
      <c r="IEQ223" s="399"/>
      <c r="IER223" s="399"/>
      <c r="IES223" s="399"/>
      <c r="IET223" s="399"/>
      <c r="IEU223" s="399"/>
      <c r="IEV223" s="399"/>
      <c r="IEW223" s="399"/>
      <c r="IEX223" s="399"/>
      <c r="IEY223" s="399"/>
      <c r="IEZ223" s="399"/>
      <c r="IFA223" s="399"/>
      <c r="IFB223" s="399"/>
      <c r="IFC223" s="399"/>
      <c r="IFD223" s="399"/>
      <c r="IFE223" s="399"/>
      <c r="IFF223" s="399"/>
      <c r="IFG223" s="399"/>
      <c r="IFH223" s="399"/>
      <c r="IFI223" s="399"/>
      <c r="IFJ223" s="399"/>
      <c r="IFK223" s="399"/>
      <c r="IFL223" s="399"/>
      <c r="IFM223" s="399"/>
      <c r="IFN223" s="399"/>
      <c r="IFO223" s="399"/>
      <c r="IFP223" s="399"/>
      <c r="IFQ223" s="399"/>
      <c r="IFR223" s="399"/>
      <c r="IFS223" s="399"/>
      <c r="IFT223" s="399"/>
      <c r="IFU223" s="399"/>
      <c r="IFV223" s="399"/>
      <c r="IFW223" s="399"/>
      <c r="IFX223" s="399"/>
      <c r="IFY223" s="399"/>
      <c r="IFZ223" s="399"/>
      <c r="IGA223" s="399"/>
      <c r="IGB223" s="399"/>
      <c r="IGC223" s="399"/>
      <c r="IGD223" s="399"/>
      <c r="IGE223" s="399"/>
      <c r="IGF223" s="399"/>
      <c r="IGG223" s="399"/>
      <c r="IGH223" s="399"/>
      <c r="IGI223" s="399"/>
      <c r="IGJ223" s="399"/>
      <c r="IGK223" s="399"/>
      <c r="IGL223" s="399"/>
      <c r="IGM223" s="399"/>
      <c r="IGN223" s="399"/>
      <c r="IGO223" s="399"/>
      <c r="IGP223" s="399"/>
      <c r="IGQ223" s="399"/>
      <c r="IGR223" s="399"/>
      <c r="IGS223" s="399"/>
      <c r="IGT223" s="399"/>
      <c r="IGU223" s="399"/>
      <c r="IGV223" s="399"/>
      <c r="IGW223" s="399"/>
      <c r="IGX223" s="399"/>
      <c r="IGY223" s="399"/>
      <c r="IGZ223" s="399"/>
      <c r="IHA223" s="399"/>
      <c r="IHB223" s="399"/>
      <c r="IHC223" s="399"/>
      <c r="IHD223" s="399"/>
      <c r="IHE223" s="399"/>
      <c r="IHF223" s="399"/>
      <c r="IHG223" s="399"/>
      <c r="IHH223" s="399"/>
      <c r="IHI223" s="399"/>
      <c r="IHJ223" s="399"/>
      <c r="IHK223" s="399"/>
      <c r="IHL223" s="399"/>
      <c r="IHM223" s="399"/>
      <c r="IHN223" s="399"/>
      <c r="IHO223" s="399"/>
      <c r="IHP223" s="399"/>
      <c r="IHQ223" s="399"/>
      <c r="IHR223" s="399"/>
      <c r="IHS223" s="399"/>
      <c r="IHT223" s="399"/>
      <c r="IHU223" s="399"/>
      <c r="IHV223" s="399"/>
      <c r="IHW223" s="399"/>
      <c r="IHX223" s="399"/>
      <c r="IHY223" s="399"/>
      <c r="IHZ223" s="399"/>
      <c r="IIA223" s="399"/>
      <c r="IIB223" s="399"/>
      <c r="IIC223" s="399"/>
      <c r="IID223" s="399"/>
      <c r="IIE223" s="399"/>
      <c r="IIF223" s="399"/>
      <c r="IIG223" s="399"/>
      <c r="IIH223" s="399"/>
      <c r="III223" s="399"/>
      <c r="IIJ223" s="399"/>
      <c r="IIK223" s="399"/>
      <c r="IIL223" s="399"/>
      <c r="IIM223" s="399"/>
      <c r="IIN223" s="399"/>
      <c r="IIO223" s="399"/>
      <c r="IIP223" s="399"/>
      <c r="IIQ223" s="399"/>
      <c r="IIR223" s="399"/>
      <c r="IIS223" s="399"/>
      <c r="IIT223" s="399"/>
      <c r="IIU223" s="399"/>
      <c r="IIV223" s="399"/>
      <c r="IIW223" s="399"/>
      <c r="IIX223" s="399"/>
      <c r="IIY223" s="399"/>
      <c r="IIZ223" s="399"/>
      <c r="IJA223" s="399"/>
      <c r="IJB223" s="399"/>
      <c r="IJC223" s="399"/>
      <c r="IJD223" s="399"/>
      <c r="IJE223" s="399"/>
      <c r="IJF223" s="399"/>
      <c r="IJG223" s="399"/>
      <c r="IJH223" s="399"/>
      <c r="IJI223" s="399"/>
      <c r="IJJ223" s="399"/>
      <c r="IJK223" s="399"/>
      <c r="IJL223" s="399"/>
      <c r="IJM223" s="399"/>
      <c r="IJN223" s="399"/>
      <c r="IJO223" s="399"/>
      <c r="IJP223" s="399"/>
      <c r="IJQ223" s="399"/>
      <c r="IJR223" s="399"/>
      <c r="IJS223" s="399"/>
      <c r="IJT223" s="399"/>
      <c r="IJU223" s="399"/>
      <c r="IJV223" s="399"/>
      <c r="IJW223" s="399"/>
      <c r="IJX223" s="399"/>
      <c r="IJY223" s="399"/>
      <c r="IJZ223" s="399"/>
      <c r="IKA223" s="399"/>
      <c r="IKB223" s="399"/>
      <c r="IKC223" s="399"/>
      <c r="IKD223" s="399"/>
      <c r="IKE223" s="399"/>
      <c r="IKF223" s="399"/>
      <c r="IKG223" s="399"/>
      <c r="IKH223" s="399"/>
      <c r="IKI223" s="399"/>
      <c r="IKJ223" s="399"/>
      <c r="IKK223" s="399"/>
      <c r="IKL223" s="399"/>
      <c r="IKM223" s="399"/>
      <c r="IKN223" s="399"/>
      <c r="IKO223" s="399"/>
      <c r="IKP223" s="399"/>
      <c r="IKQ223" s="399"/>
      <c r="IKR223" s="399"/>
      <c r="IKS223" s="399"/>
      <c r="IKT223" s="399"/>
      <c r="IKU223" s="399"/>
      <c r="IKV223" s="399"/>
      <c r="IKW223" s="399"/>
      <c r="IKX223" s="399"/>
      <c r="IKY223" s="399"/>
      <c r="IKZ223" s="399"/>
      <c r="ILA223" s="399"/>
      <c r="ILB223" s="399"/>
      <c r="ILC223" s="399"/>
      <c r="ILD223" s="399"/>
      <c r="ILE223" s="399"/>
      <c r="ILF223" s="399"/>
      <c r="ILG223" s="399"/>
      <c r="ILH223" s="399"/>
      <c r="ILI223" s="399"/>
      <c r="ILJ223" s="399"/>
      <c r="ILK223" s="399"/>
      <c r="ILL223" s="399"/>
      <c r="ILM223" s="399"/>
      <c r="ILN223" s="399"/>
      <c r="ILO223" s="399"/>
      <c r="ILP223" s="399"/>
      <c r="ILQ223" s="399"/>
      <c r="ILR223" s="399"/>
      <c r="ILS223" s="399"/>
      <c r="ILT223" s="399"/>
      <c r="ILU223" s="399"/>
      <c r="ILV223" s="399"/>
      <c r="ILW223" s="399"/>
      <c r="ILX223" s="399"/>
      <c r="ILY223" s="399"/>
      <c r="ILZ223" s="399"/>
      <c r="IMA223" s="399"/>
      <c r="IMB223" s="399"/>
      <c r="IMC223" s="399"/>
      <c r="IMD223" s="399"/>
      <c r="IME223" s="399"/>
      <c r="IMF223" s="399"/>
      <c r="IMG223" s="399"/>
      <c r="IMH223" s="399"/>
      <c r="IMI223" s="399"/>
      <c r="IMJ223" s="399"/>
      <c r="IMK223" s="399"/>
      <c r="IML223" s="399"/>
      <c r="IMM223" s="399"/>
      <c r="IMN223" s="399"/>
      <c r="IMO223" s="399"/>
      <c r="IMP223" s="399"/>
      <c r="IMQ223" s="399"/>
      <c r="IMR223" s="399"/>
      <c r="IMS223" s="399"/>
      <c r="IMT223" s="399"/>
      <c r="IMU223" s="399"/>
      <c r="IMV223" s="399"/>
      <c r="IMW223" s="399"/>
      <c r="IMX223" s="399"/>
      <c r="IMY223" s="399"/>
      <c r="IMZ223" s="399"/>
      <c r="INA223" s="399"/>
      <c r="INB223" s="399"/>
      <c r="INC223" s="399"/>
      <c r="IND223" s="399"/>
      <c r="INE223" s="399"/>
      <c r="INF223" s="399"/>
      <c r="ING223" s="399"/>
      <c r="INH223" s="399"/>
      <c r="INI223" s="399"/>
      <c r="INJ223" s="399"/>
      <c r="INK223" s="399"/>
      <c r="INL223" s="399"/>
      <c r="INM223" s="399"/>
      <c r="INN223" s="399"/>
      <c r="INO223" s="399"/>
      <c r="INP223" s="399"/>
      <c r="INQ223" s="399"/>
      <c r="INR223" s="399"/>
      <c r="INS223" s="399"/>
      <c r="INT223" s="399"/>
      <c r="INU223" s="399"/>
      <c r="INV223" s="399"/>
      <c r="INW223" s="399"/>
      <c r="INX223" s="399"/>
      <c r="INY223" s="399"/>
      <c r="INZ223" s="399"/>
      <c r="IOA223" s="399"/>
      <c r="IOB223" s="399"/>
      <c r="IOC223" s="399"/>
      <c r="IOD223" s="399"/>
      <c r="IOE223" s="399"/>
      <c r="IOF223" s="399"/>
      <c r="IOG223" s="399"/>
      <c r="IOH223" s="399"/>
      <c r="IOI223" s="399"/>
      <c r="IOJ223" s="399"/>
      <c r="IOK223" s="399"/>
      <c r="IOL223" s="399"/>
      <c r="IOM223" s="399"/>
      <c r="ION223" s="399"/>
      <c r="IOO223" s="399"/>
      <c r="IOP223" s="399"/>
      <c r="IOQ223" s="399"/>
      <c r="IOR223" s="399"/>
      <c r="IOS223" s="399"/>
      <c r="IOT223" s="399"/>
      <c r="IOU223" s="399"/>
      <c r="IOV223" s="399"/>
      <c r="IOW223" s="399"/>
      <c r="IOX223" s="399"/>
      <c r="IOY223" s="399"/>
      <c r="IOZ223" s="399"/>
      <c r="IPA223" s="399"/>
      <c r="IPB223" s="399"/>
      <c r="IPC223" s="399"/>
      <c r="IPD223" s="399"/>
      <c r="IPE223" s="399"/>
      <c r="IPF223" s="399"/>
      <c r="IPG223" s="399"/>
      <c r="IPH223" s="399"/>
      <c r="IPI223" s="399"/>
      <c r="IPJ223" s="399"/>
      <c r="IPK223" s="399"/>
      <c r="IPL223" s="399"/>
      <c r="IPM223" s="399"/>
      <c r="IPN223" s="399"/>
      <c r="IPO223" s="399"/>
      <c r="IPP223" s="399"/>
      <c r="IPQ223" s="399"/>
      <c r="IPR223" s="399"/>
      <c r="IPS223" s="399"/>
      <c r="IPT223" s="399"/>
      <c r="IPU223" s="399"/>
      <c r="IPV223" s="399"/>
      <c r="IPW223" s="399"/>
      <c r="IPX223" s="399"/>
      <c r="IPY223" s="399"/>
      <c r="IPZ223" s="399"/>
      <c r="IQA223" s="399"/>
      <c r="IQB223" s="399"/>
      <c r="IQC223" s="399"/>
      <c r="IQD223" s="399"/>
      <c r="IQE223" s="399"/>
      <c r="IQF223" s="399"/>
      <c r="IQG223" s="399"/>
      <c r="IQH223" s="399"/>
      <c r="IQI223" s="399"/>
      <c r="IQJ223" s="399"/>
      <c r="IQK223" s="399"/>
      <c r="IQL223" s="399"/>
      <c r="IQM223" s="399"/>
      <c r="IQN223" s="399"/>
      <c r="IQO223" s="399"/>
      <c r="IQP223" s="399"/>
      <c r="IQQ223" s="399"/>
      <c r="IQR223" s="399"/>
      <c r="IQS223" s="399"/>
      <c r="IQT223" s="399"/>
      <c r="IQU223" s="399"/>
      <c r="IQV223" s="399"/>
      <c r="IQW223" s="399"/>
      <c r="IQX223" s="399"/>
      <c r="IQY223" s="399"/>
      <c r="IQZ223" s="399"/>
      <c r="IRA223" s="399"/>
      <c r="IRB223" s="399"/>
      <c r="IRC223" s="399"/>
      <c r="IRD223" s="399"/>
      <c r="IRE223" s="399"/>
      <c r="IRF223" s="399"/>
      <c r="IRG223" s="399"/>
      <c r="IRH223" s="399"/>
      <c r="IRI223" s="399"/>
      <c r="IRJ223" s="399"/>
      <c r="IRK223" s="399"/>
      <c r="IRL223" s="399"/>
      <c r="IRM223" s="399"/>
      <c r="IRN223" s="399"/>
      <c r="IRO223" s="399"/>
      <c r="IRP223" s="399"/>
      <c r="IRQ223" s="399"/>
      <c r="IRR223" s="399"/>
      <c r="IRS223" s="399"/>
      <c r="IRT223" s="399"/>
      <c r="IRU223" s="399"/>
      <c r="IRV223" s="399"/>
      <c r="IRW223" s="399"/>
      <c r="IRX223" s="399"/>
      <c r="IRY223" s="399"/>
      <c r="IRZ223" s="399"/>
      <c r="ISA223" s="399"/>
      <c r="ISB223" s="399"/>
      <c r="ISC223" s="399"/>
      <c r="ISD223" s="399"/>
      <c r="ISE223" s="399"/>
      <c r="ISF223" s="399"/>
      <c r="ISG223" s="399"/>
      <c r="ISH223" s="399"/>
      <c r="ISI223" s="399"/>
      <c r="ISJ223" s="399"/>
      <c r="ISK223" s="399"/>
      <c r="ISL223" s="399"/>
      <c r="ISM223" s="399"/>
      <c r="ISN223" s="399"/>
      <c r="ISO223" s="399"/>
      <c r="ISP223" s="399"/>
      <c r="ISQ223" s="399"/>
      <c r="ISR223" s="399"/>
      <c r="ISS223" s="399"/>
      <c r="IST223" s="399"/>
      <c r="ISU223" s="399"/>
      <c r="ISV223" s="399"/>
      <c r="ISW223" s="399"/>
      <c r="ISX223" s="399"/>
      <c r="ISY223" s="399"/>
      <c r="ISZ223" s="399"/>
      <c r="ITA223" s="399"/>
      <c r="ITB223" s="399"/>
      <c r="ITC223" s="399"/>
      <c r="ITD223" s="399"/>
      <c r="ITE223" s="399"/>
      <c r="ITF223" s="399"/>
      <c r="ITG223" s="399"/>
      <c r="ITH223" s="399"/>
      <c r="ITI223" s="399"/>
      <c r="ITJ223" s="399"/>
      <c r="ITK223" s="399"/>
      <c r="ITL223" s="399"/>
      <c r="ITM223" s="399"/>
      <c r="ITN223" s="399"/>
      <c r="ITO223" s="399"/>
      <c r="ITP223" s="399"/>
      <c r="ITQ223" s="399"/>
      <c r="ITR223" s="399"/>
      <c r="ITS223" s="399"/>
      <c r="ITT223" s="399"/>
      <c r="ITU223" s="399"/>
      <c r="ITV223" s="399"/>
      <c r="ITW223" s="399"/>
      <c r="ITX223" s="399"/>
      <c r="ITY223" s="399"/>
      <c r="ITZ223" s="399"/>
      <c r="IUA223" s="399"/>
      <c r="IUB223" s="399"/>
      <c r="IUC223" s="399"/>
      <c r="IUD223" s="399"/>
      <c r="IUE223" s="399"/>
      <c r="IUF223" s="399"/>
      <c r="IUG223" s="399"/>
      <c r="IUH223" s="399"/>
      <c r="IUI223" s="399"/>
      <c r="IUJ223" s="399"/>
      <c r="IUK223" s="399"/>
      <c r="IUL223" s="399"/>
      <c r="IUM223" s="399"/>
      <c r="IUN223" s="399"/>
      <c r="IUO223" s="399"/>
      <c r="IUP223" s="399"/>
      <c r="IUQ223" s="399"/>
      <c r="IUR223" s="399"/>
      <c r="IUS223" s="399"/>
      <c r="IUT223" s="399"/>
      <c r="IUU223" s="399"/>
      <c r="IUV223" s="399"/>
      <c r="IUW223" s="399"/>
      <c r="IUX223" s="399"/>
      <c r="IUY223" s="399"/>
      <c r="IUZ223" s="399"/>
      <c r="IVA223" s="399"/>
      <c r="IVB223" s="399"/>
      <c r="IVC223" s="399"/>
      <c r="IVD223" s="399"/>
      <c r="IVE223" s="399"/>
      <c r="IVF223" s="399"/>
      <c r="IVG223" s="399"/>
      <c r="IVH223" s="399"/>
      <c r="IVI223" s="399"/>
      <c r="IVJ223" s="399"/>
      <c r="IVK223" s="399"/>
      <c r="IVL223" s="399"/>
      <c r="IVM223" s="399"/>
      <c r="IVN223" s="399"/>
      <c r="IVO223" s="399"/>
      <c r="IVP223" s="399"/>
      <c r="IVQ223" s="399"/>
      <c r="IVR223" s="399"/>
      <c r="IVS223" s="399"/>
      <c r="IVT223" s="399"/>
      <c r="IVU223" s="399"/>
      <c r="IVV223" s="399"/>
      <c r="IVW223" s="399"/>
      <c r="IVX223" s="399"/>
      <c r="IVY223" s="399"/>
      <c r="IVZ223" s="399"/>
      <c r="IWA223" s="399"/>
      <c r="IWB223" s="399"/>
      <c r="IWC223" s="399"/>
      <c r="IWD223" s="399"/>
      <c r="IWE223" s="399"/>
      <c r="IWF223" s="399"/>
      <c r="IWG223" s="399"/>
      <c r="IWH223" s="399"/>
      <c r="IWI223" s="399"/>
      <c r="IWJ223" s="399"/>
      <c r="IWK223" s="399"/>
      <c r="IWL223" s="399"/>
      <c r="IWM223" s="399"/>
      <c r="IWN223" s="399"/>
      <c r="IWO223" s="399"/>
      <c r="IWP223" s="399"/>
      <c r="IWQ223" s="399"/>
      <c r="IWR223" s="399"/>
      <c r="IWS223" s="399"/>
      <c r="IWT223" s="399"/>
      <c r="IWU223" s="399"/>
      <c r="IWV223" s="399"/>
      <c r="IWW223" s="399"/>
      <c r="IWX223" s="399"/>
      <c r="IWY223" s="399"/>
      <c r="IWZ223" s="399"/>
      <c r="IXA223" s="399"/>
      <c r="IXB223" s="399"/>
      <c r="IXC223" s="399"/>
      <c r="IXD223" s="399"/>
      <c r="IXE223" s="399"/>
      <c r="IXF223" s="399"/>
      <c r="IXG223" s="399"/>
      <c r="IXH223" s="399"/>
      <c r="IXI223" s="399"/>
      <c r="IXJ223" s="399"/>
      <c r="IXK223" s="399"/>
      <c r="IXL223" s="399"/>
      <c r="IXM223" s="399"/>
      <c r="IXN223" s="399"/>
      <c r="IXO223" s="399"/>
      <c r="IXP223" s="399"/>
      <c r="IXQ223" s="399"/>
      <c r="IXR223" s="399"/>
      <c r="IXS223" s="399"/>
      <c r="IXT223" s="399"/>
      <c r="IXU223" s="399"/>
      <c r="IXV223" s="399"/>
      <c r="IXW223" s="399"/>
      <c r="IXX223" s="399"/>
      <c r="IXY223" s="399"/>
      <c r="IXZ223" s="399"/>
      <c r="IYA223" s="399"/>
      <c r="IYB223" s="399"/>
      <c r="IYC223" s="399"/>
      <c r="IYD223" s="399"/>
      <c r="IYE223" s="399"/>
      <c r="IYF223" s="399"/>
      <c r="IYG223" s="399"/>
      <c r="IYH223" s="399"/>
      <c r="IYI223" s="399"/>
      <c r="IYJ223" s="399"/>
      <c r="IYK223" s="399"/>
      <c r="IYL223" s="399"/>
      <c r="IYM223" s="399"/>
      <c r="IYN223" s="399"/>
      <c r="IYO223" s="399"/>
      <c r="IYP223" s="399"/>
      <c r="IYQ223" s="399"/>
      <c r="IYR223" s="399"/>
      <c r="IYS223" s="399"/>
      <c r="IYT223" s="399"/>
      <c r="IYU223" s="399"/>
      <c r="IYV223" s="399"/>
      <c r="IYW223" s="399"/>
      <c r="IYX223" s="399"/>
      <c r="IYY223" s="399"/>
      <c r="IYZ223" s="399"/>
      <c r="IZA223" s="399"/>
      <c r="IZB223" s="399"/>
      <c r="IZC223" s="399"/>
      <c r="IZD223" s="399"/>
      <c r="IZE223" s="399"/>
      <c r="IZF223" s="399"/>
      <c r="IZG223" s="399"/>
      <c r="IZH223" s="399"/>
      <c r="IZI223" s="399"/>
      <c r="IZJ223" s="399"/>
      <c r="IZK223" s="399"/>
      <c r="IZL223" s="399"/>
      <c r="IZM223" s="399"/>
      <c r="IZN223" s="399"/>
      <c r="IZO223" s="399"/>
      <c r="IZP223" s="399"/>
      <c r="IZQ223" s="399"/>
      <c r="IZR223" s="399"/>
      <c r="IZS223" s="399"/>
      <c r="IZT223" s="399"/>
      <c r="IZU223" s="399"/>
      <c r="IZV223" s="399"/>
      <c r="IZW223" s="399"/>
      <c r="IZX223" s="399"/>
      <c r="IZY223" s="399"/>
      <c r="IZZ223" s="399"/>
      <c r="JAA223" s="399"/>
      <c r="JAB223" s="399"/>
      <c r="JAC223" s="399"/>
      <c r="JAD223" s="399"/>
      <c r="JAE223" s="399"/>
      <c r="JAF223" s="399"/>
      <c r="JAG223" s="399"/>
      <c r="JAH223" s="399"/>
      <c r="JAI223" s="399"/>
      <c r="JAJ223" s="399"/>
      <c r="JAK223" s="399"/>
      <c r="JAL223" s="399"/>
      <c r="JAM223" s="399"/>
      <c r="JAN223" s="399"/>
      <c r="JAO223" s="399"/>
      <c r="JAP223" s="399"/>
      <c r="JAQ223" s="399"/>
      <c r="JAR223" s="399"/>
      <c r="JAS223" s="399"/>
      <c r="JAT223" s="399"/>
      <c r="JAU223" s="399"/>
      <c r="JAV223" s="399"/>
      <c r="JAW223" s="399"/>
      <c r="JAX223" s="399"/>
      <c r="JAY223" s="399"/>
      <c r="JAZ223" s="399"/>
      <c r="JBA223" s="399"/>
      <c r="JBB223" s="399"/>
      <c r="JBC223" s="399"/>
      <c r="JBD223" s="399"/>
      <c r="JBE223" s="399"/>
      <c r="JBF223" s="399"/>
      <c r="JBG223" s="399"/>
      <c r="JBH223" s="399"/>
      <c r="JBI223" s="399"/>
      <c r="JBJ223" s="399"/>
      <c r="JBK223" s="399"/>
      <c r="JBL223" s="399"/>
      <c r="JBM223" s="399"/>
      <c r="JBN223" s="399"/>
      <c r="JBO223" s="399"/>
      <c r="JBP223" s="399"/>
      <c r="JBQ223" s="399"/>
      <c r="JBR223" s="399"/>
      <c r="JBS223" s="399"/>
      <c r="JBT223" s="399"/>
      <c r="JBU223" s="399"/>
      <c r="JBV223" s="399"/>
      <c r="JBW223" s="399"/>
      <c r="JBX223" s="399"/>
      <c r="JBY223" s="399"/>
      <c r="JBZ223" s="399"/>
      <c r="JCA223" s="399"/>
      <c r="JCB223" s="399"/>
      <c r="JCC223" s="399"/>
      <c r="JCD223" s="399"/>
      <c r="JCE223" s="399"/>
      <c r="JCF223" s="399"/>
      <c r="JCG223" s="399"/>
      <c r="JCH223" s="399"/>
      <c r="JCI223" s="399"/>
      <c r="JCJ223" s="399"/>
      <c r="JCK223" s="399"/>
      <c r="JCL223" s="399"/>
      <c r="JCM223" s="399"/>
      <c r="JCN223" s="399"/>
      <c r="JCO223" s="399"/>
      <c r="JCP223" s="399"/>
      <c r="JCQ223" s="399"/>
      <c r="JCR223" s="399"/>
      <c r="JCS223" s="399"/>
      <c r="JCT223" s="399"/>
      <c r="JCU223" s="399"/>
      <c r="JCV223" s="399"/>
      <c r="JCW223" s="399"/>
      <c r="JCX223" s="399"/>
      <c r="JCY223" s="399"/>
      <c r="JCZ223" s="399"/>
      <c r="JDA223" s="399"/>
      <c r="JDB223" s="399"/>
      <c r="JDC223" s="399"/>
      <c r="JDD223" s="399"/>
      <c r="JDE223" s="399"/>
      <c r="JDF223" s="399"/>
      <c r="JDG223" s="399"/>
      <c r="JDH223" s="399"/>
      <c r="JDI223" s="399"/>
      <c r="JDJ223" s="399"/>
      <c r="JDK223" s="399"/>
      <c r="JDL223" s="399"/>
      <c r="JDM223" s="399"/>
      <c r="JDN223" s="399"/>
      <c r="JDO223" s="399"/>
      <c r="JDP223" s="399"/>
      <c r="JDQ223" s="399"/>
      <c r="JDR223" s="399"/>
      <c r="JDS223" s="399"/>
      <c r="JDT223" s="399"/>
      <c r="JDU223" s="399"/>
      <c r="JDV223" s="399"/>
      <c r="JDW223" s="399"/>
      <c r="JDX223" s="399"/>
      <c r="JDY223" s="399"/>
      <c r="JDZ223" s="399"/>
      <c r="JEA223" s="399"/>
      <c r="JEB223" s="399"/>
      <c r="JEC223" s="399"/>
      <c r="JED223" s="399"/>
      <c r="JEE223" s="399"/>
      <c r="JEF223" s="399"/>
      <c r="JEG223" s="399"/>
      <c r="JEH223" s="399"/>
      <c r="JEI223" s="399"/>
      <c r="JEJ223" s="399"/>
      <c r="JEK223" s="399"/>
      <c r="JEL223" s="399"/>
      <c r="JEM223" s="399"/>
      <c r="JEN223" s="399"/>
      <c r="JEO223" s="399"/>
      <c r="JEP223" s="399"/>
      <c r="JEQ223" s="399"/>
      <c r="JER223" s="399"/>
      <c r="JES223" s="399"/>
      <c r="JET223" s="399"/>
      <c r="JEU223" s="399"/>
      <c r="JEV223" s="399"/>
      <c r="JEW223" s="399"/>
      <c r="JEX223" s="399"/>
      <c r="JEY223" s="399"/>
      <c r="JEZ223" s="399"/>
      <c r="JFA223" s="399"/>
      <c r="JFB223" s="399"/>
      <c r="JFC223" s="399"/>
      <c r="JFD223" s="399"/>
      <c r="JFE223" s="399"/>
      <c r="JFF223" s="399"/>
      <c r="JFG223" s="399"/>
      <c r="JFH223" s="399"/>
      <c r="JFI223" s="399"/>
      <c r="JFJ223" s="399"/>
      <c r="JFK223" s="399"/>
      <c r="JFL223" s="399"/>
      <c r="JFM223" s="399"/>
      <c r="JFN223" s="399"/>
      <c r="JFO223" s="399"/>
      <c r="JFP223" s="399"/>
      <c r="JFQ223" s="399"/>
      <c r="JFR223" s="399"/>
      <c r="JFS223" s="399"/>
      <c r="JFT223" s="399"/>
      <c r="JFU223" s="399"/>
      <c r="JFV223" s="399"/>
      <c r="JFW223" s="399"/>
      <c r="JFX223" s="399"/>
      <c r="JFY223" s="399"/>
      <c r="JFZ223" s="399"/>
      <c r="JGA223" s="399"/>
      <c r="JGB223" s="399"/>
      <c r="JGC223" s="399"/>
      <c r="JGD223" s="399"/>
      <c r="JGE223" s="399"/>
      <c r="JGF223" s="399"/>
      <c r="JGG223" s="399"/>
      <c r="JGH223" s="399"/>
      <c r="JGI223" s="399"/>
      <c r="JGJ223" s="399"/>
      <c r="JGK223" s="399"/>
      <c r="JGL223" s="399"/>
      <c r="JGM223" s="399"/>
      <c r="JGN223" s="399"/>
      <c r="JGO223" s="399"/>
      <c r="JGP223" s="399"/>
      <c r="JGQ223" s="399"/>
      <c r="JGR223" s="399"/>
      <c r="JGS223" s="399"/>
      <c r="JGT223" s="399"/>
      <c r="JGU223" s="399"/>
      <c r="JGV223" s="399"/>
      <c r="JGW223" s="399"/>
      <c r="JGX223" s="399"/>
      <c r="JGY223" s="399"/>
      <c r="JGZ223" s="399"/>
      <c r="JHA223" s="399"/>
      <c r="JHB223" s="399"/>
      <c r="JHC223" s="399"/>
      <c r="JHD223" s="399"/>
      <c r="JHE223" s="399"/>
      <c r="JHF223" s="399"/>
      <c r="JHG223" s="399"/>
      <c r="JHH223" s="399"/>
      <c r="JHI223" s="399"/>
      <c r="JHJ223" s="399"/>
      <c r="JHK223" s="399"/>
      <c r="JHL223" s="399"/>
      <c r="JHM223" s="399"/>
      <c r="JHN223" s="399"/>
      <c r="JHO223" s="399"/>
      <c r="JHP223" s="399"/>
      <c r="JHQ223" s="399"/>
      <c r="JHR223" s="399"/>
      <c r="JHS223" s="399"/>
      <c r="JHT223" s="399"/>
      <c r="JHU223" s="399"/>
      <c r="JHV223" s="399"/>
      <c r="JHW223" s="399"/>
      <c r="JHX223" s="399"/>
      <c r="JHY223" s="399"/>
      <c r="JHZ223" s="399"/>
      <c r="JIA223" s="399"/>
      <c r="JIB223" s="399"/>
      <c r="JIC223" s="399"/>
      <c r="JID223" s="399"/>
      <c r="JIE223" s="399"/>
      <c r="JIF223" s="399"/>
      <c r="JIG223" s="399"/>
      <c r="JIH223" s="399"/>
      <c r="JII223" s="399"/>
      <c r="JIJ223" s="399"/>
      <c r="JIK223" s="399"/>
      <c r="JIL223" s="399"/>
      <c r="JIM223" s="399"/>
      <c r="JIN223" s="399"/>
      <c r="JIO223" s="399"/>
      <c r="JIP223" s="399"/>
      <c r="JIQ223" s="399"/>
      <c r="JIR223" s="399"/>
      <c r="JIS223" s="399"/>
      <c r="JIT223" s="399"/>
      <c r="JIU223" s="399"/>
      <c r="JIV223" s="399"/>
      <c r="JIW223" s="399"/>
      <c r="JIX223" s="399"/>
      <c r="JIY223" s="399"/>
      <c r="JIZ223" s="399"/>
      <c r="JJA223" s="399"/>
      <c r="JJB223" s="399"/>
      <c r="JJC223" s="399"/>
      <c r="JJD223" s="399"/>
      <c r="JJE223" s="399"/>
      <c r="JJF223" s="399"/>
      <c r="JJG223" s="399"/>
      <c r="JJH223" s="399"/>
      <c r="JJI223" s="399"/>
      <c r="JJJ223" s="399"/>
      <c r="JJK223" s="399"/>
      <c r="JJL223" s="399"/>
      <c r="JJM223" s="399"/>
      <c r="JJN223" s="399"/>
      <c r="JJO223" s="399"/>
      <c r="JJP223" s="399"/>
      <c r="JJQ223" s="399"/>
      <c r="JJR223" s="399"/>
      <c r="JJS223" s="399"/>
      <c r="JJT223" s="399"/>
      <c r="JJU223" s="399"/>
      <c r="JJV223" s="399"/>
      <c r="JJW223" s="399"/>
      <c r="JJX223" s="399"/>
      <c r="JJY223" s="399"/>
      <c r="JJZ223" s="399"/>
      <c r="JKA223" s="399"/>
      <c r="JKB223" s="399"/>
      <c r="JKC223" s="399"/>
      <c r="JKD223" s="399"/>
      <c r="JKE223" s="399"/>
      <c r="JKF223" s="399"/>
      <c r="JKG223" s="399"/>
      <c r="JKH223" s="399"/>
      <c r="JKI223" s="399"/>
      <c r="JKJ223" s="399"/>
      <c r="JKK223" s="399"/>
      <c r="JKL223" s="399"/>
      <c r="JKM223" s="399"/>
      <c r="JKN223" s="399"/>
      <c r="JKO223" s="399"/>
      <c r="JKP223" s="399"/>
      <c r="JKQ223" s="399"/>
      <c r="JKR223" s="399"/>
      <c r="JKS223" s="399"/>
      <c r="JKT223" s="399"/>
      <c r="JKU223" s="399"/>
      <c r="JKV223" s="399"/>
      <c r="JKW223" s="399"/>
      <c r="JKX223" s="399"/>
      <c r="JKY223" s="399"/>
      <c r="JKZ223" s="399"/>
      <c r="JLA223" s="399"/>
      <c r="JLB223" s="399"/>
      <c r="JLC223" s="399"/>
      <c r="JLD223" s="399"/>
      <c r="JLE223" s="399"/>
      <c r="JLF223" s="399"/>
      <c r="JLG223" s="399"/>
      <c r="JLH223" s="399"/>
      <c r="JLI223" s="399"/>
      <c r="JLJ223" s="399"/>
      <c r="JLK223" s="399"/>
      <c r="JLL223" s="399"/>
      <c r="JLM223" s="399"/>
      <c r="JLN223" s="399"/>
      <c r="JLO223" s="399"/>
      <c r="JLP223" s="399"/>
      <c r="JLQ223" s="399"/>
      <c r="JLR223" s="399"/>
      <c r="JLS223" s="399"/>
      <c r="JLT223" s="399"/>
      <c r="JLU223" s="399"/>
      <c r="JLV223" s="399"/>
      <c r="JLW223" s="399"/>
      <c r="JLX223" s="399"/>
      <c r="JLY223" s="399"/>
      <c r="JLZ223" s="399"/>
      <c r="JMA223" s="399"/>
      <c r="JMB223" s="399"/>
      <c r="JMC223" s="399"/>
      <c r="JMD223" s="399"/>
      <c r="JME223" s="399"/>
      <c r="JMF223" s="399"/>
      <c r="JMG223" s="399"/>
      <c r="JMH223" s="399"/>
      <c r="JMI223" s="399"/>
      <c r="JMJ223" s="399"/>
      <c r="JMK223" s="399"/>
      <c r="JML223" s="399"/>
      <c r="JMM223" s="399"/>
      <c r="JMN223" s="399"/>
      <c r="JMO223" s="399"/>
      <c r="JMP223" s="399"/>
      <c r="JMQ223" s="399"/>
      <c r="JMR223" s="399"/>
      <c r="JMS223" s="399"/>
      <c r="JMT223" s="399"/>
      <c r="JMU223" s="399"/>
      <c r="JMV223" s="399"/>
      <c r="JMW223" s="399"/>
      <c r="JMX223" s="399"/>
      <c r="JMY223" s="399"/>
      <c r="JMZ223" s="399"/>
      <c r="JNA223" s="399"/>
      <c r="JNB223" s="399"/>
      <c r="JNC223" s="399"/>
      <c r="JND223" s="399"/>
      <c r="JNE223" s="399"/>
      <c r="JNF223" s="399"/>
      <c r="JNG223" s="399"/>
      <c r="JNH223" s="399"/>
      <c r="JNI223" s="399"/>
      <c r="JNJ223" s="399"/>
      <c r="JNK223" s="399"/>
      <c r="JNL223" s="399"/>
      <c r="JNM223" s="399"/>
      <c r="JNN223" s="399"/>
      <c r="JNO223" s="399"/>
      <c r="JNP223" s="399"/>
      <c r="JNQ223" s="399"/>
      <c r="JNR223" s="399"/>
      <c r="JNS223" s="399"/>
      <c r="JNT223" s="399"/>
      <c r="JNU223" s="399"/>
      <c r="JNV223" s="399"/>
      <c r="JNW223" s="399"/>
      <c r="JNX223" s="399"/>
      <c r="JNY223" s="399"/>
      <c r="JNZ223" s="399"/>
      <c r="JOA223" s="399"/>
      <c r="JOB223" s="399"/>
      <c r="JOC223" s="399"/>
      <c r="JOD223" s="399"/>
      <c r="JOE223" s="399"/>
      <c r="JOF223" s="399"/>
      <c r="JOG223" s="399"/>
      <c r="JOH223" s="399"/>
      <c r="JOI223" s="399"/>
      <c r="JOJ223" s="399"/>
      <c r="JOK223" s="399"/>
      <c r="JOL223" s="399"/>
      <c r="JOM223" s="399"/>
      <c r="JON223" s="399"/>
      <c r="JOO223" s="399"/>
      <c r="JOP223" s="399"/>
      <c r="JOQ223" s="399"/>
      <c r="JOR223" s="399"/>
      <c r="JOS223" s="399"/>
      <c r="JOT223" s="399"/>
      <c r="JOU223" s="399"/>
      <c r="JOV223" s="399"/>
      <c r="JOW223" s="399"/>
      <c r="JOX223" s="399"/>
      <c r="JOY223" s="399"/>
      <c r="JOZ223" s="399"/>
      <c r="JPA223" s="399"/>
      <c r="JPB223" s="399"/>
      <c r="JPC223" s="399"/>
      <c r="JPD223" s="399"/>
      <c r="JPE223" s="399"/>
      <c r="JPF223" s="399"/>
      <c r="JPG223" s="399"/>
      <c r="JPH223" s="399"/>
      <c r="JPI223" s="399"/>
      <c r="JPJ223" s="399"/>
      <c r="JPK223" s="399"/>
      <c r="JPL223" s="399"/>
      <c r="JPM223" s="399"/>
      <c r="JPN223" s="399"/>
      <c r="JPO223" s="399"/>
      <c r="JPP223" s="399"/>
      <c r="JPQ223" s="399"/>
      <c r="JPR223" s="399"/>
      <c r="JPS223" s="399"/>
      <c r="JPT223" s="399"/>
      <c r="JPU223" s="399"/>
      <c r="JPV223" s="399"/>
      <c r="JPW223" s="399"/>
      <c r="JPX223" s="399"/>
      <c r="JPY223" s="399"/>
      <c r="JPZ223" s="399"/>
      <c r="JQA223" s="399"/>
      <c r="JQB223" s="399"/>
      <c r="JQC223" s="399"/>
      <c r="JQD223" s="399"/>
      <c r="JQE223" s="399"/>
      <c r="JQF223" s="399"/>
      <c r="JQG223" s="399"/>
      <c r="JQH223" s="399"/>
      <c r="JQI223" s="399"/>
      <c r="JQJ223" s="399"/>
      <c r="JQK223" s="399"/>
      <c r="JQL223" s="399"/>
      <c r="JQM223" s="399"/>
      <c r="JQN223" s="399"/>
      <c r="JQO223" s="399"/>
      <c r="JQP223" s="399"/>
      <c r="JQQ223" s="399"/>
      <c r="JQR223" s="399"/>
      <c r="JQS223" s="399"/>
      <c r="JQT223" s="399"/>
      <c r="JQU223" s="399"/>
      <c r="JQV223" s="399"/>
      <c r="JQW223" s="399"/>
      <c r="JQX223" s="399"/>
      <c r="JQY223" s="399"/>
      <c r="JQZ223" s="399"/>
      <c r="JRA223" s="399"/>
      <c r="JRB223" s="399"/>
      <c r="JRC223" s="399"/>
      <c r="JRD223" s="399"/>
      <c r="JRE223" s="399"/>
      <c r="JRF223" s="399"/>
      <c r="JRG223" s="399"/>
      <c r="JRH223" s="399"/>
      <c r="JRI223" s="399"/>
      <c r="JRJ223" s="399"/>
      <c r="JRK223" s="399"/>
      <c r="JRL223" s="399"/>
      <c r="JRM223" s="399"/>
      <c r="JRN223" s="399"/>
      <c r="JRO223" s="399"/>
      <c r="JRP223" s="399"/>
      <c r="JRQ223" s="399"/>
      <c r="JRR223" s="399"/>
      <c r="JRS223" s="399"/>
      <c r="JRT223" s="399"/>
      <c r="JRU223" s="399"/>
      <c r="JRV223" s="399"/>
      <c r="JRW223" s="399"/>
      <c r="JRX223" s="399"/>
      <c r="JRY223" s="399"/>
      <c r="JRZ223" s="399"/>
      <c r="JSA223" s="399"/>
      <c r="JSB223" s="399"/>
      <c r="JSC223" s="399"/>
      <c r="JSD223" s="399"/>
      <c r="JSE223" s="399"/>
      <c r="JSF223" s="399"/>
      <c r="JSG223" s="399"/>
      <c r="JSH223" s="399"/>
      <c r="JSI223" s="399"/>
      <c r="JSJ223" s="399"/>
      <c r="JSK223" s="399"/>
      <c r="JSL223" s="399"/>
      <c r="JSM223" s="399"/>
      <c r="JSN223" s="399"/>
      <c r="JSO223" s="399"/>
      <c r="JSP223" s="399"/>
      <c r="JSQ223" s="399"/>
      <c r="JSR223" s="399"/>
      <c r="JSS223" s="399"/>
      <c r="JST223" s="399"/>
      <c r="JSU223" s="399"/>
      <c r="JSV223" s="399"/>
      <c r="JSW223" s="399"/>
      <c r="JSX223" s="399"/>
      <c r="JSY223" s="399"/>
      <c r="JSZ223" s="399"/>
      <c r="JTA223" s="399"/>
      <c r="JTB223" s="399"/>
      <c r="JTC223" s="399"/>
      <c r="JTD223" s="399"/>
      <c r="JTE223" s="399"/>
      <c r="JTF223" s="399"/>
      <c r="JTG223" s="399"/>
      <c r="JTH223" s="399"/>
      <c r="JTI223" s="399"/>
      <c r="JTJ223" s="399"/>
      <c r="JTK223" s="399"/>
      <c r="JTL223" s="399"/>
      <c r="JTM223" s="399"/>
      <c r="JTN223" s="399"/>
      <c r="JTO223" s="399"/>
      <c r="JTP223" s="399"/>
      <c r="JTQ223" s="399"/>
      <c r="JTR223" s="399"/>
      <c r="JTS223" s="399"/>
      <c r="JTT223" s="399"/>
      <c r="JTU223" s="399"/>
      <c r="JTV223" s="399"/>
      <c r="JTW223" s="399"/>
      <c r="JTX223" s="399"/>
      <c r="JTY223" s="399"/>
      <c r="JTZ223" s="399"/>
      <c r="JUA223" s="399"/>
      <c r="JUB223" s="399"/>
      <c r="JUC223" s="399"/>
      <c r="JUD223" s="399"/>
      <c r="JUE223" s="399"/>
      <c r="JUF223" s="399"/>
      <c r="JUG223" s="399"/>
      <c r="JUH223" s="399"/>
      <c r="JUI223" s="399"/>
      <c r="JUJ223" s="399"/>
      <c r="JUK223" s="399"/>
      <c r="JUL223" s="399"/>
      <c r="JUM223" s="399"/>
      <c r="JUN223" s="399"/>
      <c r="JUO223" s="399"/>
      <c r="JUP223" s="399"/>
      <c r="JUQ223" s="399"/>
      <c r="JUR223" s="399"/>
      <c r="JUS223" s="399"/>
      <c r="JUT223" s="399"/>
      <c r="JUU223" s="399"/>
      <c r="JUV223" s="399"/>
      <c r="JUW223" s="399"/>
      <c r="JUX223" s="399"/>
      <c r="JUY223" s="399"/>
      <c r="JUZ223" s="399"/>
      <c r="JVA223" s="399"/>
      <c r="JVB223" s="399"/>
      <c r="JVC223" s="399"/>
      <c r="JVD223" s="399"/>
      <c r="JVE223" s="399"/>
      <c r="JVF223" s="399"/>
      <c r="JVG223" s="399"/>
      <c r="JVH223" s="399"/>
      <c r="JVI223" s="399"/>
      <c r="JVJ223" s="399"/>
      <c r="JVK223" s="399"/>
      <c r="JVL223" s="399"/>
      <c r="JVM223" s="399"/>
      <c r="JVN223" s="399"/>
      <c r="JVO223" s="399"/>
      <c r="JVP223" s="399"/>
      <c r="JVQ223" s="399"/>
      <c r="JVR223" s="399"/>
      <c r="JVS223" s="399"/>
      <c r="JVT223" s="399"/>
      <c r="JVU223" s="399"/>
      <c r="JVV223" s="399"/>
      <c r="JVW223" s="399"/>
      <c r="JVX223" s="399"/>
      <c r="JVY223" s="399"/>
      <c r="JVZ223" s="399"/>
      <c r="JWA223" s="399"/>
      <c r="JWB223" s="399"/>
      <c r="JWC223" s="399"/>
      <c r="JWD223" s="399"/>
      <c r="JWE223" s="399"/>
      <c r="JWF223" s="399"/>
      <c r="JWG223" s="399"/>
      <c r="JWH223" s="399"/>
      <c r="JWI223" s="399"/>
      <c r="JWJ223" s="399"/>
      <c r="JWK223" s="399"/>
      <c r="JWL223" s="399"/>
      <c r="JWM223" s="399"/>
      <c r="JWN223" s="399"/>
      <c r="JWO223" s="399"/>
      <c r="JWP223" s="399"/>
      <c r="JWQ223" s="399"/>
      <c r="JWR223" s="399"/>
      <c r="JWS223" s="399"/>
      <c r="JWT223" s="399"/>
      <c r="JWU223" s="399"/>
      <c r="JWV223" s="399"/>
      <c r="JWW223" s="399"/>
      <c r="JWX223" s="399"/>
      <c r="JWY223" s="399"/>
      <c r="JWZ223" s="399"/>
      <c r="JXA223" s="399"/>
      <c r="JXB223" s="399"/>
      <c r="JXC223" s="399"/>
      <c r="JXD223" s="399"/>
      <c r="JXE223" s="399"/>
      <c r="JXF223" s="399"/>
      <c r="JXG223" s="399"/>
      <c r="JXH223" s="399"/>
      <c r="JXI223" s="399"/>
      <c r="JXJ223" s="399"/>
      <c r="JXK223" s="399"/>
      <c r="JXL223" s="399"/>
      <c r="JXM223" s="399"/>
      <c r="JXN223" s="399"/>
      <c r="JXO223" s="399"/>
      <c r="JXP223" s="399"/>
      <c r="JXQ223" s="399"/>
      <c r="JXR223" s="399"/>
      <c r="JXS223" s="399"/>
      <c r="JXT223" s="399"/>
      <c r="JXU223" s="399"/>
      <c r="JXV223" s="399"/>
      <c r="JXW223" s="399"/>
      <c r="JXX223" s="399"/>
      <c r="JXY223" s="399"/>
      <c r="JXZ223" s="399"/>
      <c r="JYA223" s="399"/>
      <c r="JYB223" s="399"/>
      <c r="JYC223" s="399"/>
      <c r="JYD223" s="399"/>
      <c r="JYE223" s="399"/>
      <c r="JYF223" s="399"/>
      <c r="JYG223" s="399"/>
      <c r="JYH223" s="399"/>
      <c r="JYI223" s="399"/>
      <c r="JYJ223" s="399"/>
      <c r="JYK223" s="399"/>
      <c r="JYL223" s="399"/>
      <c r="JYM223" s="399"/>
      <c r="JYN223" s="399"/>
      <c r="JYO223" s="399"/>
      <c r="JYP223" s="399"/>
      <c r="JYQ223" s="399"/>
      <c r="JYR223" s="399"/>
      <c r="JYS223" s="399"/>
      <c r="JYT223" s="399"/>
      <c r="JYU223" s="399"/>
      <c r="JYV223" s="399"/>
      <c r="JYW223" s="399"/>
      <c r="JYX223" s="399"/>
      <c r="JYY223" s="399"/>
      <c r="JYZ223" s="399"/>
      <c r="JZA223" s="399"/>
      <c r="JZB223" s="399"/>
      <c r="JZC223" s="399"/>
      <c r="JZD223" s="399"/>
      <c r="JZE223" s="399"/>
      <c r="JZF223" s="399"/>
      <c r="JZG223" s="399"/>
      <c r="JZH223" s="399"/>
      <c r="JZI223" s="399"/>
      <c r="JZJ223" s="399"/>
      <c r="JZK223" s="399"/>
      <c r="JZL223" s="399"/>
      <c r="JZM223" s="399"/>
      <c r="JZN223" s="399"/>
      <c r="JZO223" s="399"/>
      <c r="JZP223" s="399"/>
      <c r="JZQ223" s="399"/>
      <c r="JZR223" s="399"/>
      <c r="JZS223" s="399"/>
      <c r="JZT223" s="399"/>
      <c r="JZU223" s="399"/>
      <c r="JZV223" s="399"/>
      <c r="JZW223" s="399"/>
      <c r="JZX223" s="399"/>
      <c r="JZY223" s="399"/>
      <c r="JZZ223" s="399"/>
      <c r="KAA223" s="399"/>
      <c r="KAB223" s="399"/>
      <c r="KAC223" s="399"/>
      <c r="KAD223" s="399"/>
      <c r="KAE223" s="399"/>
      <c r="KAF223" s="399"/>
      <c r="KAG223" s="399"/>
      <c r="KAH223" s="399"/>
      <c r="KAI223" s="399"/>
      <c r="KAJ223" s="399"/>
      <c r="KAK223" s="399"/>
      <c r="KAL223" s="399"/>
      <c r="KAM223" s="399"/>
      <c r="KAN223" s="399"/>
      <c r="KAO223" s="399"/>
      <c r="KAP223" s="399"/>
      <c r="KAQ223" s="399"/>
      <c r="KAR223" s="399"/>
      <c r="KAS223" s="399"/>
      <c r="KAT223" s="399"/>
      <c r="KAU223" s="399"/>
      <c r="KAV223" s="399"/>
      <c r="KAW223" s="399"/>
      <c r="KAX223" s="399"/>
      <c r="KAY223" s="399"/>
      <c r="KAZ223" s="399"/>
      <c r="KBA223" s="399"/>
      <c r="KBB223" s="399"/>
      <c r="KBC223" s="399"/>
      <c r="KBD223" s="399"/>
      <c r="KBE223" s="399"/>
      <c r="KBF223" s="399"/>
      <c r="KBG223" s="399"/>
      <c r="KBH223" s="399"/>
      <c r="KBI223" s="399"/>
      <c r="KBJ223" s="399"/>
      <c r="KBK223" s="399"/>
      <c r="KBL223" s="399"/>
      <c r="KBM223" s="399"/>
      <c r="KBN223" s="399"/>
      <c r="KBO223" s="399"/>
      <c r="KBP223" s="399"/>
      <c r="KBQ223" s="399"/>
      <c r="KBR223" s="399"/>
      <c r="KBS223" s="399"/>
      <c r="KBT223" s="399"/>
      <c r="KBU223" s="399"/>
      <c r="KBV223" s="399"/>
      <c r="KBW223" s="399"/>
      <c r="KBX223" s="399"/>
      <c r="KBY223" s="399"/>
      <c r="KBZ223" s="399"/>
      <c r="KCA223" s="399"/>
      <c r="KCB223" s="399"/>
      <c r="KCC223" s="399"/>
      <c r="KCD223" s="399"/>
      <c r="KCE223" s="399"/>
      <c r="KCF223" s="399"/>
      <c r="KCG223" s="399"/>
      <c r="KCH223" s="399"/>
      <c r="KCI223" s="399"/>
      <c r="KCJ223" s="399"/>
      <c r="KCK223" s="399"/>
      <c r="KCL223" s="399"/>
      <c r="KCM223" s="399"/>
      <c r="KCN223" s="399"/>
      <c r="KCO223" s="399"/>
      <c r="KCP223" s="399"/>
      <c r="KCQ223" s="399"/>
      <c r="KCR223" s="399"/>
      <c r="KCS223" s="399"/>
      <c r="KCT223" s="399"/>
      <c r="KCU223" s="399"/>
      <c r="KCV223" s="399"/>
      <c r="KCW223" s="399"/>
      <c r="KCX223" s="399"/>
      <c r="KCY223" s="399"/>
      <c r="KCZ223" s="399"/>
      <c r="KDA223" s="399"/>
      <c r="KDB223" s="399"/>
      <c r="KDC223" s="399"/>
      <c r="KDD223" s="399"/>
      <c r="KDE223" s="399"/>
      <c r="KDF223" s="399"/>
      <c r="KDG223" s="399"/>
      <c r="KDH223" s="399"/>
      <c r="KDI223" s="399"/>
      <c r="KDJ223" s="399"/>
      <c r="KDK223" s="399"/>
      <c r="KDL223" s="399"/>
      <c r="KDM223" s="399"/>
      <c r="KDN223" s="399"/>
      <c r="KDO223" s="399"/>
      <c r="KDP223" s="399"/>
      <c r="KDQ223" s="399"/>
      <c r="KDR223" s="399"/>
      <c r="KDS223" s="399"/>
      <c r="KDT223" s="399"/>
      <c r="KDU223" s="399"/>
      <c r="KDV223" s="399"/>
      <c r="KDW223" s="399"/>
      <c r="KDX223" s="399"/>
      <c r="KDY223" s="399"/>
      <c r="KDZ223" s="399"/>
      <c r="KEA223" s="399"/>
      <c r="KEB223" s="399"/>
      <c r="KEC223" s="399"/>
      <c r="KED223" s="399"/>
      <c r="KEE223" s="399"/>
      <c r="KEF223" s="399"/>
      <c r="KEG223" s="399"/>
      <c r="KEH223" s="399"/>
      <c r="KEI223" s="399"/>
      <c r="KEJ223" s="399"/>
      <c r="KEK223" s="399"/>
      <c r="KEL223" s="399"/>
      <c r="KEM223" s="399"/>
      <c r="KEN223" s="399"/>
      <c r="KEO223" s="399"/>
      <c r="KEP223" s="399"/>
      <c r="KEQ223" s="399"/>
      <c r="KER223" s="399"/>
      <c r="KES223" s="399"/>
      <c r="KET223" s="399"/>
      <c r="KEU223" s="399"/>
      <c r="KEV223" s="399"/>
      <c r="KEW223" s="399"/>
      <c r="KEX223" s="399"/>
      <c r="KEY223" s="399"/>
      <c r="KEZ223" s="399"/>
      <c r="KFA223" s="399"/>
      <c r="KFB223" s="399"/>
      <c r="KFC223" s="399"/>
      <c r="KFD223" s="399"/>
      <c r="KFE223" s="399"/>
      <c r="KFF223" s="399"/>
      <c r="KFG223" s="399"/>
      <c r="KFH223" s="399"/>
      <c r="KFI223" s="399"/>
      <c r="KFJ223" s="399"/>
      <c r="KFK223" s="399"/>
      <c r="KFL223" s="399"/>
      <c r="KFM223" s="399"/>
      <c r="KFN223" s="399"/>
      <c r="KFO223" s="399"/>
      <c r="KFP223" s="399"/>
      <c r="KFQ223" s="399"/>
      <c r="KFR223" s="399"/>
      <c r="KFS223" s="399"/>
      <c r="KFT223" s="399"/>
      <c r="KFU223" s="399"/>
      <c r="KFV223" s="399"/>
      <c r="KFW223" s="399"/>
      <c r="KFX223" s="399"/>
      <c r="KFY223" s="399"/>
      <c r="KFZ223" s="399"/>
      <c r="KGA223" s="399"/>
      <c r="KGB223" s="399"/>
      <c r="KGC223" s="399"/>
      <c r="KGD223" s="399"/>
      <c r="KGE223" s="399"/>
      <c r="KGF223" s="399"/>
      <c r="KGG223" s="399"/>
      <c r="KGH223" s="399"/>
      <c r="KGI223" s="399"/>
      <c r="KGJ223" s="399"/>
      <c r="KGK223" s="399"/>
      <c r="KGL223" s="399"/>
      <c r="KGM223" s="399"/>
      <c r="KGN223" s="399"/>
      <c r="KGO223" s="399"/>
      <c r="KGP223" s="399"/>
      <c r="KGQ223" s="399"/>
      <c r="KGR223" s="399"/>
      <c r="KGS223" s="399"/>
      <c r="KGT223" s="399"/>
      <c r="KGU223" s="399"/>
      <c r="KGV223" s="399"/>
      <c r="KGW223" s="399"/>
      <c r="KGX223" s="399"/>
      <c r="KGY223" s="399"/>
      <c r="KGZ223" s="399"/>
      <c r="KHA223" s="399"/>
      <c r="KHB223" s="399"/>
      <c r="KHC223" s="399"/>
      <c r="KHD223" s="399"/>
      <c r="KHE223" s="399"/>
      <c r="KHF223" s="399"/>
      <c r="KHG223" s="399"/>
      <c r="KHH223" s="399"/>
      <c r="KHI223" s="399"/>
      <c r="KHJ223" s="399"/>
      <c r="KHK223" s="399"/>
      <c r="KHL223" s="399"/>
      <c r="KHM223" s="399"/>
      <c r="KHN223" s="399"/>
      <c r="KHO223" s="399"/>
      <c r="KHP223" s="399"/>
      <c r="KHQ223" s="399"/>
      <c r="KHR223" s="399"/>
      <c r="KHS223" s="399"/>
      <c r="KHT223" s="399"/>
      <c r="KHU223" s="399"/>
      <c r="KHV223" s="399"/>
      <c r="KHW223" s="399"/>
      <c r="KHX223" s="399"/>
      <c r="KHY223" s="399"/>
      <c r="KHZ223" s="399"/>
      <c r="KIA223" s="399"/>
      <c r="KIB223" s="399"/>
      <c r="KIC223" s="399"/>
      <c r="KID223" s="399"/>
      <c r="KIE223" s="399"/>
      <c r="KIF223" s="399"/>
      <c r="KIG223" s="399"/>
      <c r="KIH223" s="399"/>
      <c r="KII223" s="399"/>
      <c r="KIJ223" s="399"/>
      <c r="KIK223" s="399"/>
      <c r="KIL223" s="399"/>
      <c r="KIM223" s="399"/>
      <c r="KIN223" s="399"/>
      <c r="KIO223" s="399"/>
      <c r="KIP223" s="399"/>
      <c r="KIQ223" s="399"/>
      <c r="KIR223" s="399"/>
      <c r="KIS223" s="399"/>
      <c r="KIT223" s="399"/>
      <c r="KIU223" s="399"/>
      <c r="KIV223" s="399"/>
      <c r="KIW223" s="399"/>
      <c r="KIX223" s="399"/>
      <c r="KIY223" s="399"/>
      <c r="KIZ223" s="399"/>
      <c r="KJA223" s="399"/>
      <c r="KJB223" s="399"/>
      <c r="KJC223" s="399"/>
      <c r="KJD223" s="399"/>
      <c r="KJE223" s="399"/>
      <c r="KJF223" s="399"/>
      <c r="KJG223" s="399"/>
      <c r="KJH223" s="399"/>
      <c r="KJI223" s="399"/>
      <c r="KJJ223" s="399"/>
      <c r="KJK223" s="399"/>
      <c r="KJL223" s="399"/>
      <c r="KJM223" s="399"/>
      <c r="KJN223" s="399"/>
      <c r="KJO223" s="399"/>
      <c r="KJP223" s="399"/>
      <c r="KJQ223" s="399"/>
      <c r="KJR223" s="399"/>
      <c r="KJS223" s="399"/>
      <c r="KJT223" s="399"/>
      <c r="KJU223" s="399"/>
      <c r="KJV223" s="399"/>
      <c r="KJW223" s="399"/>
      <c r="KJX223" s="399"/>
      <c r="KJY223" s="399"/>
      <c r="KJZ223" s="399"/>
      <c r="KKA223" s="399"/>
      <c r="KKB223" s="399"/>
      <c r="KKC223" s="399"/>
      <c r="KKD223" s="399"/>
      <c r="KKE223" s="399"/>
      <c r="KKF223" s="399"/>
      <c r="KKG223" s="399"/>
      <c r="KKH223" s="399"/>
      <c r="KKI223" s="399"/>
      <c r="KKJ223" s="399"/>
      <c r="KKK223" s="399"/>
      <c r="KKL223" s="399"/>
      <c r="KKM223" s="399"/>
      <c r="KKN223" s="399"/>
      <c r="KKO223" s="399"/>
      <c r="KKP223" s="399"/>
      <c r="KKQ223" s="399"/>
      <c r="KKR223" s="399"/>
      <c r="KKS223" s="399"/>
      <c r="KKT223" s="399"/>
      <c r="KKU223" s="399"/>
      <c r="KKV223" s="399"/>
      <c r="KKW223" s="399"/>
      <c r="KKX223" s="399"/>
      <c r="KKY223" s="399"/>
      <c r="KKZ223" s="399"/>
      <c r="KLA223" s="399"/>
      <c r="KLB223" s="399"/>
      <c r="KLC223" s="399"/>
      <c r="KLD223" s="399"/>
      <c r="KLE223" s="399"/>
      <c r="KLF223" s="399"/>
      <c r="KLG223" s="399"/>
      <c r="KLH223" s="399"/>
      <c r="KLI223" s="399"/>
      <c r="KLJ223" s="399"/>
      <c r="KLK223" s="399"/>
      <c r="KLL223" s="399"/>
      <c r="KLM223" s="399"/>
      <c r="KLN223" s="399"/>
      <c r="KLO223" s="399"/>
      <c r="KLP223" s="399"/>
      <c r="KLQ223" s="399"/>
      <c r="KLR223" s="399"/>
      <c r="KLS223" s="399"/>
      <c r="KLT223" s="399"/>
      <c r="KLU223" s="399"/>
      <c r="KLV223" s="399"/>
      <c r="KLW223" s="399"/>
      <c r="KLX223" s="399"/>
      <c r="KLY223" s="399"/>
      <c r="KLZ223" s="399"/>
      <c r="KMA223" s="399"/>
      <c r="KMB223" s="399"/>
      <c r="KMC223" s="399"/>
      <c r="KMD223" s="399"/>
      <c r="KME223" s="399"/>
      <c r="KMF223" s="399"/>
      <c r="KMG223" s="399"/>
      <c r="KMH223" s="399"/>
      <c r="KMI223" s="399"/>
      <c r="KMJ223" s="399"/>
      <c r="KMK223" s="399"/>
      <c r="KML223" s="399"/>
      <c r="KMM223" s="399"/>
      <c r="KMN223" s="399"/>
      <c r="KMO223" s="399"/>
      <c r="KMP223" s="399"/>
      <c r="KMQ223" s="399"/>
      <c r="KMR223" s="399"/>
      <c r="KMS223" s="399"/>
      <c r="KMT223" s="399"/>
      <c r="KMU223" s="399"/>
      <c r="KMV223" s="399"/>
      <c r="KMW223" s="399"/>
      <c r="KMX223" s="399"/>
      <c r="KMY223" s="399"/>
      <c r="KMZ223" s="399"/>
      <c r="KNA223" s="399"/>
      <c r="KNB223" s="399"/>
      <c r="KNC223" s="399"/>
      <c r="KND223" s="399"/>
      <c r="KNE223" s="399"/>
      <c r="KNF223" s="399"/>
      <c r="KNG223" s="399"/>
      <c r="KNH223" s="399"/>
      <c r="KNI223" s="399"/>
      <c r="KNJ223" s="399"/>
      <c r="KNK223" s="399"/>
      <c r="KNL223" s="399"/>
      <c r="KNM223" s="399"/>
      <c r="KNN223" s="399"/>
      <c r="KNO223" s="399"/>
      <c r="KNP223" s="399"/>
      <c r="KNQ223" s="399"/>
      <c r="KNR223" s="399"/>
      <c r="KNS223" s="399"/>
      <c r="KNT223" s="399"/>
      <c r="KNU223" s="399"/>
      <c r="KNV223" s="399"/>
      <c r="KNW223" s="399"/>
      <c r="KNX223" s="399"/>
      <c r="KNY223" s="399"/>
      <c r="KNZ223" s="399"/>
      <c r="KOA223" s="399"/>
      <c r="KOB223" s="399"/>
      <c r="KOC223" s="399"/>
      <c r="KOD223" s="399"/>
      <c r="KOE223" s="399"/>
      <c r="KOF223" s="399"/>
      <c r="KOG223" s="399"/>
      <c r="KOH223" s="399"/>
      <c r="KOI223" s="399"/>
      <c r="KOJ223" s="399"/>
      <c r="KOK223" s="399"/>
      <c r="KOL223" s="399"/>
      <c r="KOM223" s="399"/>
      <c r="KON223" s="399"/>
      <c r="KOO223" s="399"/>
      <c r="KOP223" s="399"/>
      <c r="KOQ223" s="399"/>
      <c r="KOR223" s="399"/>
      <c r="KOS223" s="399"/>
      <c r="KOT223" s="399"/>
      <c r="KOU223" s="399"/>
      <c r="KOV223" s="399"/>
      <c r="KOW223" s="399"/>
      <c r="KOX223" s="399"/>
      <c r="KOY223" s="399"/>
      <c r="KOZ223" s="399"/>
      <c r="KPA223" s="399"/>
      <c r="KPB223" s="399"/>
      <c r="KPC223" s="399"/>
      <c r="KPD223" s="399"/>
      <c r="KPE223" s="399"/>
      <c r="KPF223" s="399"/>
      <c r="KPG223" s="399"/>
      <c r="KPH223" s="399"/>
      <c r="KPI223" s="399"/>
      <c r="KPJ223" s="399"/>
      <c r="KPK223" s="399"/>
      <c r="KPL223" s="399"/>
      <c r="KPM223" s="399"/>
      <c r="KPN223" s="399"/>
      <c r="KPO223" s="399"/>
      <c r="KPP223" s="399"/>
      <c r="KPQ223" s="399"/>
      <c r="KPR223" s="399"/>
      <c r="KPS223" s="399"/>
      <c r="KPT223" s="399"/>
      <c r="KPU223" s="399"/>
      <c r="KPV223" s="399"/>
      <c r="KPW223" s="399"/>
      <c r="KPX223" s="399"/>
      <c r="KPY223" s="399"/>
      <c r="KPZ223" s="399"/>
      <c r="KQA223" s="399"/>
      <c r="KQB223" s="399"/>
      <c r="KQC223" s="399"/>
      <c r="KQD223" s="399"/>
      <c r="KQE223" s="399"/>
      <c r="KQF223" s="399"/>
      <c r="KQG223" s="399"/>
      <c r="KQH223" s="399"/>
      <c r="KQI223" s="399"/>
      <c r="KQJ223" s="399"/>
      <c r="KQK223" s="399"/>
      <c r="KQL223" s="399"/>
      <c r="KQM223" s="399"/>
      <c r="KQN223" s="399"/>
      <c r="KQO223" s="399"/>
      <c r="KQP223" s="399"/>
      <c r="KQQ223" s="399"/>
      <c r="KQR223" s="399"/>
      <c r="KQS223" s="399"/>
      <c r="KQT223" s="399"/>
      <c r="KQU223" s="399"/>
      <c r="KQV223" s="399"/>
      <c r="KQW223" s="399"/>
      <c r="KQX223" s="399"/>
      <c r="KQY223" s="399"/>
      <c r="KQZ223" s="399"/>
      <c r="KRA223" s="399"/>
      <c r="KRB223" s="399"/>
      <c r="KRC223" s="399"/>
      <c r="KRD223" s="399"/>
      <c r="KRE223" s="399"/>
      <c r="KRF223" s="399"/>
      <c r="KRG223" s="399"/>
      <c r="KRH223" s="399"/>
      <c r="KRI223" s="399"/>
      <c r="KRJ223" s="399"/>
      <c r="KRK223" s="399"/>
      <c r="KRL223" s="399"/>
      <c r="KRM223" s="399"/>
      <c r="KRN223" s="399"/>
      <c r="KRO223" s="399"/>
      <c r="KRP223" s="399"/>
      <c r="KRQ223" s="399"/>
      <c r="KRR223" s="399"/>
      <c r="KRS223" s="399"/>
      <c r="KRT223" s="399"/>
      <c r="KRU223" s="399"/>
      <c r="KRV223" s="399"/>
      <c r="KRW223" s="399"/>
      <c r="KRX223" s="399"/>
      <c r="KRY223" s="399"/>
      <c r="KRZ223" s="399"/>
      <c r="KSA223" s="399"/>
      <c r="KSB223" s="399"/>
      <c r="KSC223" s="399"/>
      <c r="KSD223" s="399"/>
      <c r="KSE223" s="399"/>
      <c r="KSF223" s="399"/>
      <c r="KSG223" s="399"/>
      <c r="KSH223" s="399"/>
      <c r="KSI223" s="399"/>
      <c r="KSJ223" s="399"/>
      <c r="KSK223" s="399"/>
      <c r="KSL223" s="399"/>
      <c r="KSM223" s="399"/>
      <c r="KSN223" s="399"/>
      <c r="KSO223" s="399"/>
      <c r="KSP223" s="399"/>
      <c r="KSQ223" s="399"/>
      <c r="KSR223" s="399"/>
      <c r="KSS223" s="399"/>
      <c r="KST223" s="399"/>
      <c r="KSU223" s="399"/>
      <c r="KSV223" s="399"/>
      <c r="KSW223" s="399"/>
      <c r="KSX223" s="399"/>
      <c r="KSY223" s="399"/>
      <c r="KSZ223" s="399"/>
      <c r="KTA223" s="399"/>
      <c r="KTB223" s="399"/>
      <c r="KTC223" s="399"/>
      <c r="KTD223" s="399"/>
      <c r="KTE223" s="399"/>
      <c r="KTF223" s="399"/>
      <c r="KTG223" s="399"/>
      <c r="KTH223" s="399"/>
      <c r="KTI223" s="399"/>
      <c r="KTJ223" s="399"/>
      <c r="KTK223" s="399"/>
      <c r="KTL223" s="399"/>
      <c r="KTM223" s="399"/>
      <c r="KTN223" s="399"/>
      <c r="KTO223" s="399"/>
      <c r="KTP223" s="399"/>
      <c r="KTQ223" s="399"/>
      <c r="KTR223" s="399"/>
      <c r="KTS223" s="399"/>
      <c r="KTT223" s="399"/>
      <c r="KTU223" s="399"/>
      <c r="KTV223" s="399"/>
      <c r="KTW223" s="399"/>
      <c r="KTX223" s="399"/>
      <c r="KTY223" s="399"/>
      <c r="KTZ223" s="399"/>
      <c r="KUA223" s="399"/>
      <c r="KUB223" s="399"/>
      <c r="KUC223" s="399"/>
      <c r="KUD223" s="399"/>
      <c r="KUE223" s="399"/>
      <c r="KUF223" s="399"/>
      <c r="KUG223" s="399"/>
      <c r="KUH223" s="399"/>
      <c r="KUI223" s="399"/>
      <c r="KUJ223" s="399"/>
      <c r="KUK223" s="399"/>
      <c r="KUL223" s="399"/>
      <c r="KUM223" s="399"/>
      <c r="KUN223" s="399"/>
      <c r="KUO223" s="399"/>
      <c r="KUP223" s="399"/>
      <c r="KUQ223" s="399"/>
      <c r="KUR223" s="399"/>
      <c r="KUS223" s="399"/>
      <c r="KUT223" s="399"/>
      <c r="KUU223" s="399"/>
      <c r="KUV223" s="399"/>
      <c r="KUW223" s="399"/>
      <c r="KUX223" s="399"/>
      <c r="KUY223" s="399"/>
      <c r="KUZ223" s="399"/>
      <c r="KVA223" s="399"/>
      <c r="KVB223" s="399"/>
      <c r="KVC223" s="399"/>
      <c r="KVD223" s="399"/>
      <c r="KVE223" s="399"/>
      <c r="KVF223" s="399"/>
      <c r="KVG223" s="399"/>
      <c r="KVH223" s="399"/>
      <c r="KVI223" s="399"/>
      <c r="KVJ223" s="399"/>
      <c r="KVK223" s="399"/>
      <c r="KVL223" s="399"/>
      <c r="KVM223" s="399"/>
      <c r="KVN223" s="399"/>
      <c r="KVO223" s="399"/>
      <c r="KVP223" s="399"/>
      <c r="KVQ223" s="399"/>
      <c r="KVR223" s="399"/>
      <c r="KVS223" s="399"/>
      <c r="KVT223" s="399"/>
      <c r="KVU223" s="399"/>
      <c r="KVV223" s="399"/>
      <c r="KVW223" s="399"/>
      <c r="KVX223" s="399"/>
      <c r="KVY223" s="399"/>
      <c r="KVZ223" s="399"/>
      <c r="KWA223" s="399"/>
      <c r="KWB223" s="399"/>
      <c r="KWC223" s="399"/>
      <c r="KWD223" s="399"/>
      <c r="KWE223" s="399"/>
      <c r="KWF223" s="399"/>
      <c r="KWG223" s="399"/>
      <c r="KWH223" s="399"/>
      <c r="KWI223" s="399"/>
      <c r="KWJ223" s="399"/>
      <c r="KWK223" s="399"/>
      <c r="KWL223" s="399"/>
      <c r="KWM223" s="399"/>
      <c r="KWN223" s="399"/>
      <c r="KWO223" s="399"/>
      <c r="KWP223" s="399"/>
      <c r="KWQ223" s="399"/>
      <c r="KWR223" s="399"/>
      <c r="KWS223" s="399"/>
      <c r="KWT223" s="399"/>
      <c r="KWU223" s="399"/>
      <c r="KWV223" s="399"/>
      <c r="KWW223" s="399"/>
      <c r="KWX223" s="399"/>
      <c r="KWY223" s="399"/>
      <c r="KWZ223" s="399"/>
      <c r="KXA223" s="399"/>
      <c r="KXB223" s="399"/>
      <c r="KXC223" s="399"/>
      <c r="KXD223" s="399"/>
      <c r="KXE223" s="399"/>
      <c r="KXF223" s="399"/>
      <c r="KXG223" s="399"/>
      <c r="KXH223" s="399"/>
      <c r="KXI223" s="399"/>
      <c r="KXJ223" s="399"/>
      <c r="KXK223" s="399"/>
      <c r="KXL223" s="399"/>
      <c r="KXM223" s="399"/>
      <c r="KXN223" s="399"/>
      <c r="KXO223" s="399"/>
      <c r="KXP223" s="399"/>
      <c r="KXQ223" s="399"/>
      <c r="KXR223" s="399"/>
      <c r="KXS223" s="399"/>
      <c r="KXT223" s="399"/>
      <c r="KXU223" s="399"/>
      <c r="KXV223" s="399"/>
      <c r="KXW223" s="399"/>
      <c r="KXX223" s="399"/>
      <c r="KXY223" s="399"/>
      <c r="KXZ223" s="399"/>
      <c r="KYA223" s="399"/>
      <c r="KYB223" s="399"/>
      <c r="KYC223" s="399"/>
      <c r="KYD223" s="399"/>
      <c r="KYE223" s="399"/>
      <c r="KYF223" s="399"/>
      <c r="KYG223" s="399"/>
      <c r="KYH223" s="399"/>
      <c r="KYI223" s="399"/>
      <c r="KYJ223" s="399"/>
      <c r="KYK223" s="399"/>
      <c r="KYL223" s="399"/>
      <c r="KYM223" s="399"/>
      <c r="KYN223" s="399"/>
      <c r="KYO223" s="399"/>
      <c r="KYP223" s="399"/>
      <c r="KYQ223" s="399"/>
      <c r="KYR223" s="399"/>
      <c r="KYS223" s="399"/>
      <c r="KYT223" s="399"/>
      <c r="KYU223" s="399"/>
      <c r="KYV223" s="399"/>
      <c r="KYW223" s="399"/>
      <c r="KYX223" s="399"/>
      <c r="KYY223" s="399"/>
      <c r="KYZ223" s="399"/>
      <c r="KZA223" s="399"/>
      <c r="KZB223" s="399"/>
      <c r="KZC223" s="399"/>
      <c r="KZD223" s="399"/>
      <c r="KZE223" s="399"/>
      <c r="KZF223" s="399"/>
      <c r="KZG223" s="399"/>
      <c r="KZH223" s="399"/>
      <c r="KZI223" s="399"/>
      <c r="KZJ223" s="399"/>
      <c r="KZK223" s="399"/>
      <c r="KZL223" s="399"/>
      <c r="KZM223" s="399"/>
      <c r="KZN223" s="399"/>
      <c r="KZO223" s="399"/>
      <c r="KZP223" s="399"/>
      <c r="KZQ223" s="399"/>
      <c r="KZR223" s="399"/>
      <c r="KZS223" s="399"/>
      <c r="KZT223" s="399"/>
      <c r="KZU223" s="399"/>
      <c r="KZV223" s="399"/>
      <c r="KZW223" s="399"/>
      <c r="KZX223" s="399"/>
      <c r="KZY223" s="399"/>
      <c r="KZZ223" s="399"/>
      <c r="LAA223" s="399"/>
      <c r="LAB223" s="399"/>
      <c r="LAC223" s="399"/>
      <c r="LAD223" s="399"/>
      <c r="LAE223" s="399"/>
      <c r="LAF223" s="399"/>
      <c r="LAG223" s="399"/>
      <c r="LAH223" s="399"/>
      <c r="LAI223" s="399"/>
      <c r="LAJ223" s="399"/>
      <c r="LAK223" s="399"/>
      <c r="LAL223" s="399"/>
      <c r="LAM223" s="399"/>
      <c r="LAN223" s="399"/>
      <c r="LAO223" s="399"/>
      <c r="LAP223" s="399"/>
      <c r="LAQ223" s="399"/>
      <c r="LAR223" s="399"/>
      <c r="LAS223" s="399"/>
      <c r="LAT223" s="399"/>
      <c r="LAU223" s="399"/>
      <c r="LAV223" s="399"/>
      <c r="LAW223" s="399"/>
      <c r="LAX223" s="399"/>
      <c r="LAY223" s="399"/>
      <c r="LAZ223" s="399"/>
      <c r="LBA223" s="399"/>
      <c r="LBB223" s="399"/>
      <c r="LBC223" s="399"/>
      <c r="LBD223" s="399"/>
      <c r="LBE223" s="399"/>
      <c r="LBF223" s="399"/>
      <c r="LBG223" s="399"/>
      <c r="LBH223" s="399"/>
      <c r="LBI223" s="399"/>
      <c r="LBJ223" s="399"/>
      <c r="LBK223" s="399"/>
      <c r="LBL223" s="399"/>
      <c r="LBM223" s="399"/>
      <c r="LBN223" s="399"/>
      <c r="LBO223" s="399"/>
      <c r="LBP223" s="399"/>
      <c r="LBQ223" s="399"/>
      <c r="LBR223" s="399"/>
      <c r="LBS223" s="399"/>
      <c r="LBT223" s="399"/>
      <c r="LBU223" s="399"/>
      <c r="LBV223" s="399"/>
      <c r="LBW223" s="399"/>
      <c r="LBX223" s="399"/>
      <c r="LBY223" s="399"/>
      <c r="LBZ223" s="399"/>
      <c r="LCA223" s="399"/>
      <c r="LCB223" s="399"/>
      <c r="LCC223" s="399"/>
      <c r="LCD223" s="399"/>
      <c r="LCE223" s="399"/>
      <c r="LCF223" s="399"/>
      <c r="LCG223" s="399"/>
      <c r="LCH223" s="399"/>
      <c r="LCI223" s="399"/>
      <c r="LCJ223" s="399"/>
      <c r="LCK223" s="399"/>
      <c r="LCL223" s="399"/>
      <c r="LCM223" s="399"/>
      <c r="LCN223" s="399"/>
      <c r="LCO223" s="399"/>
      <c r="LCP223" s="399"/>
      <c r="LCQ223" s="399"/>
      <c r="LCR223" s="399"/>
      <c r="LCS223" s="399"/>
      <c r="LCT223" s="399"/>
      <c r="LCU223" s="399"/>
      <c r="LCV223" s="399"/>
      <c r="LCW223" s="399"/>
      <c r="LCX223" s="399"/>
      <c r="LCY223" s="399"/>
      <c r="LCZ223" s="399"/>
      <c r="LDA223" s="399"/>
      <c r="LDB223" s="399"/>
      <c r="LDC223" s="399"/>
      <c r="LDD223" s="399"/>
      <c r="LDE223" s="399"/>
      <c r="LDF223" s="399"/>
      <c r="LDG223" s="399"/>
      <c r="LDH223" s="399"/>
      <c r="LDI223" s="399"/>
      <c r="LDJ223" s="399"/>
      <c r="LDK223" s="399"/>
      <c r="LDL223" s="399"/>
      <c r="LDM223" s="399"/>
      <c r="LDN223" s="399"/>
      <c r="LDO223" s="399"/>
      <c r="LDP223" s="399"/>
      <c r="LDQ223" s="399"/>
      <c r="LDR223" s="399"/>
      <c r="LDS223" s="399"/>
      <c r="LDT223" s="399"/>
      <c r="LDU223" s="399"/>
      <c r="LDV223" s="399"/>
      <c r="LDW223" s="399"/>
      <c r="LDX223" s="399"/>
      <c r="LDY223" s="399"/>
      <c r="LDZ223" s="399"/>
      <c r="LEA223" s="399"/>
      <c r="LEB223" s="399"/>
      <c r="LEC223" s="399"/>
      <c r="LED223" s="399"/>
      <c r="LEE223" s="399"/>
      <c r="LEF223" s="399"/>
      <c r="LEG223" s="399"/>
      <c r="LEH223" s="399"/>
      <c r="LEI223" s="399"/>
      <c r="LEJ223" s="399"/>
      <c r="LEK223" s="399"/>
      <c r="LEL223" s="399"/>
      <c r="LEM223" s="399"/>
      <c r="LEN223" s="399"/>
      <c r="LEO223" s="399"/>
      <c r="LEP223" s="399"/>
      <c r="LEQ223" s="399"/>
      <c r="LER223" s="399"/>
      <c r="LES223" s="399"/>
      <c r="LET223" s="399"/>
      <c r="LEU223" s="399"/>
      <c r="LEV223" s="399"/>
      <c r="LEW223" s="399"/>
      <c r="LEX223" s="399"/>
      <c r="LEY223" s="399"/>
      <c r="LEZ223" s="399"/>
      <c r="LFA223" s="399"/>
      <c r="LFB223" s="399"/>
      <c r="LFC223" s="399"/>
      <c r="LFD223" s="399"/>
      <c r="LFE223" s="399"/>
      <c r="LFF223" s="399"/>
      <c r="LFG223" s="399"/>
      <c r="LFH223" s="399"/>
      <c r="LFI223" s="399"/>
      <c r="LFJ223" s="399"/>
      <c r="LFK223" s="399"/>
      <c r="LFL223" s="399"/>
      <c r="LFM223" s="399"/>
      <c r="LFN223" s="399"/>
      <c r="LFO223" s="399"/>
      <c r="LFP223" s="399"/>
      <c r="LFQ223" s="399"/>
      <c r="LFR223" s="399"/>
      <c r="LFS223" s="399"/>
      <c r="LFT223" s="399"/>
      <c r="LFU223" s="399"/>
      <c r="LFV223" s="399"/>
      <c r="LFW223" s="399"/>
      <c r="LFX223" s="399"/>
      <c r="LFY223" s="399"/>
      <c r="LFZ223" s="399"/>
      <c r="LGA223" s="399"/>
      <c r="LGB223" s="399"/>
      <c r="LGC223" s="399"/>
      <c r="LGD223" s="399"/>
      <c r="LGE223" s="399"/>
      <c r="LGF223" s="399"/>
      <c r="LGG223" s="399"/>
      <c r="LGH223" s="399"/>
      <c r="LGI223" s="399"/>
      <c r="LGJ223" s="399"/>
      <c r="LGK223" s="399"/>
      <c r="LGL223" s="399"/>
      <c r="LGM223" s="399"/>
      <c r="LGN223" s="399"/>
      <c r="LGO223" s="399"/>
      <c r="LGP223" s="399"/>
      <c r="LGQ223" s="399"/>
      <c r="LGR223" s="399"/>
      <c r="LGS223" s="399"/>
      <c r="LGT223" s="399"/>
      <c r="LGU223" s="399"/>
      <c r="LGV223" s="399"/>
      <c r="LGW223" s="399"/>
      <c r="LGX223" s="399"/>
      <c r="LGY223" s="399"/>
      <c r="LGZ223" s="399"/>
      <c r="LHA223" s="399"/>
      <c r="LHB223" s="399"/>
      <c r="LHC223" s="399"/>
      <c r="LHD223" s="399"/>
      <c r="LHE223" s="399"/>
      <c r="LHF223" s="399"/>
      <c r="LHG223" s="399"/>
      <c r="LHH223" s="399"/>
      <c r="LHI223" s="399"/>
      <c r="LHJ223" s="399"/>
      <c r="LHK223" s="399"/>
      <c r="LHL223" s="399"/>
      <c r="LHM223" s="399"/>
      <c r="LHN223" s="399"/>
      <c r="LHO223" s="399"/>
      <c r="LHP223" s="399"/>
      <c r="LHQ223" s="399"/>
      <c r="LHR223" s="399"/>
      <c r="LHS223" s="399"/>
      <c r="LHT223" s="399"/>
      <c r="LHU223" s="399"/>
      <c r="LHV223" s="399"/>
      <c r="LHW223" s="399"/>
      <c r="LHX223" s="399"/>
      <c r="LHY223" s="399"/>
      <c r="LHZ223" s="399"/>
      <c r="LIA223" s="399"/>
      <c r="LIB223" s="399"/>
      <c r="LIC223" s="399"/>
      <c r="LID223" s="399"/>
      <c r="LIE223" s="399"/>
      <c r="LIF223" s="399"/>
      <c r="LIG223" s="399"/>
      <c r="LIH223" s="399"/>
      <c r="LII223" s="399"/>
      <c r="LIJ223" s="399"/>
      <c r="LIK223" s="399"/>
      <c r="LIL223" s="399"/>
      <c r="LIM223" s="399"/>
      <c r="LIN223" s="399"/>
      <c r="LIO223" s="399"/>
      <c r="LIP223" s="399"/>
      <c r="LIQ223" s="399"/>
      <c r="LIR223" s="399"/>
      <c r="LIS223" s="399"/>
      <c r="LIT223" s="399"/>
      <c r="LIU223" s="399"/>
      <c r="LIV223" s="399"/>
      <c r="LIW223" s="399"/>
      <c r="LIX223" s="399"/>
      <c r="LIY223" s="399"/>
      <c r="LIZ223" s="399"/>
      <c r="LJA223" s="399"/>
      <c r="LJB223" s="399"/>
      <c r="LJC223" s="399"/>
      <c r="LJD223" s="399"/>
      <c r="LJE223" s="399"/>
      <c r="LJF223" s="399"/>
      <c r="LJG223" s="399"/>
      <c r="LJH223" s="399"/>
      <c r="LJI223" s="399"/>
      <c r="LJJ223" s="399"/>
      <c r="LJK223" s="399"/>
      <c r="LJL223" s="399"/>
      <c r="LJM223" s="399"/>
      <c r="LJN223" s="399"/>
      <c r="LJO223" s="399"/>
      <c r="LJP223" s="399"/>
      <c r="LJQ223" s="399"/>
      <c r="LJR223" s="399"/>
      <c r="LJS223" s="399"/>
      <c r="LJT223" s="399"/>
      <c r="LJU223" s="399"/>
      <c r="LJV223" s="399"/>
      <c r="LJW223" s="399"/>
      <c r="LJX223" s="399"/>
      <c r="LJY223" s="399"/>
      <c r="LJZ223" s="399"/>
      <c r="LKA223" s="399"/>
      <c r="LKB223" s="399"/>
      <c r="LKC223" s="399"/>
      <c r="LKD223" s="399"/>
      <c r="LKE223" s="399"/>
      <c r="LKF223" s="399"/>
      <c r="LKG223" s="399"/>
      <c r="LKH223" s="399"/>
      <c r="LKI223" s="399"/>
      <c r="LKJ223" s="399"/>
      <c r="LKK223" s="399"/>
      <c r="LKL223" s="399"/>
      <c r="LKM223" s="399"/>
      <c r="LKN223" s="399"/>
      <c r="LKO223" s="399"/>
      <c r="LKP223" s="399"/>
      <c r="LKQ223" s="399"/>
      <c r="LKR223" s="399"/>
      <c r="LKS223" s="399"/>
      <c r="LKT223" s="399"/>
      <c r="LKU223" s="399"/>
      <c r="LKV223" s="399"/>
      <c r="LKW223" s="399"/>
      <c r="LKX223" s="399"/>
      <c r="LKY223" s="399"/>
      <c r="LKZ223" s="399"/>
      <c r="LLA223" s="399"/>
      <c r="LLB223" s="399"/>
      <c r="LLC223" s="399"/>
      <c r="LLD223" s="399"/>
      <c r="LLE223" s="399"/>
      <c r="LLF223" s="399"/>
      <c r="LLG223" s="399"/>
      <c r="LLH223" s="399"/>
      <c r="LLI223" s="399"/>
      <c r="LLJ223" s="399"/>
      <c r="LLK223" s="399"/>
      <c r="LLL223" s="399"/>
      <c r="LLM223" s="399"/>
      <c r="LLN223" s="399"/>
      <c r="LLO223" s="399"/>
      <c r="LLP223" s="399"/>
      <c r="LLQ223" s="399"/>
      <c r="LLR223" s="399"/>
      <c r="LLS223" s="399"/>
      <c r="LLT223" s="399"/>
      <c r="LLU223" s="399"/>
      <c r="LLV223" s="399"/>
      <c r="LLW223" s="399"/>
      <c r="LLX223" s="399"/>
      <c r="LLY223" s="399"/>
      <c r="LLZ223" s="399"/>
      <c r="LMA223" s="399"/>
      <c r="LMB223" s="399"/>
      <c r="LMC223" s="399"/>
      <c r="LMD223" s="399"/>
      <c r="LME223" s="399"/>
      <c r="LMF223" s="399"/>
      <c r="LMG223" s="399"/>
      <c r="LMH223" s="399"/>
      <c r="LMI223" s="399"/>
      <c r="LMJ223" s="399"/>
      <c r="LMK223" s="399"/>
      <c r="LML223" s="399"/>
      <c r="LMM223" s="399"/>
      <c r="LMN223" s="399"/>
      <c r="LMO223" s="399"/>
      <c r="LMP223" s="399"/>
      <c r="LMQ223" s="399"/>
      <c r="LMR223" s="399"/>
      <c r="LMS223" s="399"/>
      <c r="LMT223" s="399"/>
      <c r="LMU223" s="399"/>
      <c r="LMV223" s="399"/>
      <c r="LMW223" s="399"/>
      <c r="LMX223" s="399"/>
      <c r="LMY223" s="399"/>
      <c r="LMZ223" s="399"/>
      <c r="LNA223" s="399"/>
      <c r="LNB223" s="399"/>
      <c r="LNC223" s="399"/>
      <c r="LND223" s="399"/>
      <c r="LNE223" s="399"/>
      <c r="LNF223" s="399"/>
      <c r="LNG223" s="399"/>
      <c r="LNH223" s="399"/>
      <c r="LNI223" s="399"/>
      <c r="LNJ223" s="399"/>
      <c r="LNK223" s="399"/>
      <c r="LNL223" s="399"/>
      <c r="LNM223" s="399"/>
      <c r="LNN223" s="399"/>
      <c r="LNO223" s="399"/>
      <c r="LNP223" s="399"/>
      <c r="LNQ223" s="399"/>
      <c r="LNR223" s="399"/>
      <c r="LNS223" s="399"/>
      <c r="LNT223" s="399"/>
      <c r="LNU223" s="399"/>
      <c r="LNV223" s="399"/>
      <c r="LNW223" s="399"/>
      <c r="LNX223" s="399"/>
      <c r="LNY223" s="399"/>
      <c r="LNZ223" s="399"/>
      <c r="LOA223" s="399"/>
      <c r="LOB223" s="399"/>
      <c r="LOC223" s="399"/>
      <c r="LOD223" s="399"/>
      <c r="LOE223" s="399"/>
      <c r="LOF223" s="399"/>
      <c r="LOG223" s="399"/>
      <c r="LOH223" s="399"/>
      <c r="LOI223" s="399"/>
      <c r="LOJ223" s="399"/>
      <c r="LOK223" s="399"/>
      <c r="LOL223" s="399"/>
      <c r="LOM223" s="399"/>
      <c r="LON223" s="399"/>
      <c r="LOO223" s="399"/>
      <c r="LOP223" s="399"/>
      <c r="LOQ223" s="399"/>
      <c r="LOR223" s="399"/>
      <c r="LOS223" s="399"/>
      <c r="LOT223" s="399"/>
      <c r="LOU223" s="399"/>
      <c r="LOV223" s="399"/>
      <c r="LOW223" s="399"/>
      <c r="LOX223" s="399"/>
      <c r="LOY223" s="399"/>
      <c r="LOZ223" s="399"/>
      <c r="LPA223" s="399"/>
      <c r="LPB223" s="399"/>
      <c r="LPC223" s="399"/>
      <c r="LPD223" s="399"/>
      <c r="LPE223" s="399"/>
      <c r="LPF223" s="399"/>
      <c r="LPG223" s="399"/>
      <c r="LPH223" s="399"/>
      <c r="LPI223" s="399"/>
      <c r="LPJ223" s="399"/>
      <c r="LPK223" s="399"/>
      <c r="LPL223" s="399"/>
      <c r="LPM223" s="399"/>
      <c r="LPN223" s="399"/>
      <c r="LPO223" s="399"/>
      <c r="LPP223" s="399"/>
      <c r="LPQ223" s="399"/>
      <c r="LPR223" s="399"/>
      <c r="LPS223" s="399"/>
      <c r="LPT223" s="399"/>
      <c r="LPU223" s="399"/>
      <c r="LPV223" s="399"/>
      <c r="LPW223" s="399"/>
      <c r="LPX223" s="399"/>
      <c r="LPY223" s="399"/>
      <c r="LPZ223" s="399"/>
      <c r="LQA223" s="399"/>
      <c r="LQB223" s="399"/>
      <c r="LQC223" s="399"/>
      <c r="LQD223" s="399"/>
      <c r="LQE223" s="399"/>
      <c r="LQF223" s="399"/>
      <c r="LQG223" s="399"/>
      <c r="LQH223" s="399"/>
      <c r="LQI223" s="399"/>
      <c r="LQJ223" s="399"/>
      <c r="LQK223" s="399"/>
      <c r="LQL223" s="399"/>
      <c r="LQM223" s="399"/>
      <c r="LQN223" s="399"/>
      <c r="LQO223" s="399"/>
      <c r="LQP223" s="399"/>
      <c r="LQQ223" s="399"/>
      <c r="LQR223" s="399"/>
      <c r="LQS223" s="399"/>
      <c r="LQT223" s="399"/>
      <c r="LQU223" s="399"/>
      <c r="LQV223" s="399"/>
      <c r="LQW223" s="399"/>
      <c r="LQX223" s="399"/>
      <c r="LQY223" s="399"/>
      <c r="LQZ223" s="399"/>
      <c r="LRA223" s="399"/>
      <c r="LRB223" s="399"/>
      <c r="LRC223" s="399"/>
      <c r="LRD223" s="399"/>
      <c r="LRE223" s="399"/>
      <c r="LRF223" s="399"/>
      <c r="LRG223" s="399"/>
      <c r="LRH223" s="399"/>
      <c r="LRI223" s="399"/>
      <c r="LRJ223" s="399"/>
      <c r="LRK223" s="399"/>
      <c r="LRL223" s="399"/>
      <c r="LRM223" s="399"/>
      <c r="LRN223" s="399"/>
      <c r="LRO223" s="399"/>
      <c r="LRP223" s="399"/>
      <c r="LRQ223" s="399"/>
      <c r="LRR223" s="399"/>
      <c r="LRS223" s="399"/>
      <c r="LRT223" s="399"/>
      <c r="LRU223" s="399"/>
      <c r="LRV223" s="399"/>
      <c r="LRW223" s="399"/>
      <c r="LRX223" s="399"/>
      <c r="LRY223" s="399"/>
      <c r="LRZ223" s="399"/>
      <c r="LSA223" s="399"/>
      <c r="LSB223" s="399"/>
      <c r="LSC223" s="399"/>
      <c r="LSD223" s="399"/>
      <c r="LSE223" s="399"/>
      <c r="LSF223" s="399"/>
      <c r="LSG223" s="399"/>
      <c r="LSH223" s="399"/>
      <c r="LSI223" s="399"/>
      <c r="LSJ223" s="399"/>
      <c r="LSK223" s="399"/>
      <c r="LSL223" s="399"/>
      <c r="LSM223" s="399"/>
      <c r="LSN223" s="399"/>
      <c r="LSO223" s="399"/>
      <c r="LSP223" s="399"/>
      <c r="LSQ223" s="399"/>
      <c r="LSR223" s="399"/>
      <c r="LSS223" s="399"/>
      <c r="LST223" s="399"/>
      <c r="LSU223" s="399"/>
      <c r="LSV223" s="399"/>
      <c r="LSW223" s="399"/>
      <c r="LSX223" s="399"/>
      <c r="LSY223" s="399"/>
      <c r="LSZ223" s="399"/>
      <c r="LTA223" s="399"/>
      <c r="LTB223" s="399"/>
      <c r="LTC223" s="399"/>
      <c r="LTD223" s="399"/>
      <c r="LTE223" s="399"/>
      <c r="LTF223" s="399"/>
      <c r="LTG223" s="399"/>
      <c r="LTH223" s="399"/>
      <c r="LTI223" s="399"/>
      <c r="LTJ223" s="399"/>
      <c r="LTK223" s="399"/>
      <c r="LTL223" s="399"/>
      <c r="LTM223" s="399"/>
      <c r="LTN223" s="399"/>
      <c r="LTO223" s="399"/>
      <c r="LTP223" s="399"/>
      <c r="LTQ223" s="399"/>
      <c r="LTR223" s="399"/>
      <c r="LTS223" s="399"/>
      <c r="LTT223" s="399"/>
      <c r="LTU223" s="399"/>
      <c r="LTV223" s="399"/>
      <c r="LTW223" s="399"/>
      <c r="LTX223" s="399"/>
      <c r="LTY223" s="399"/>
      <c r="LTZ223" s="399"/>
      <c r="LUA223" s="399"/>
      <c r="LUB223" s="399"/>
      <c r="LUC223" s="399"/>
      <c r="LUD223" s="399"/>
      <c r="LUE223" s="399"/>
      <c r="LUF223" s="399"/>
      <c r="LUG223" s="399"/>
      <c r="LUH223" s="399"/>
      <c r="LUI223" s="399"/>
      <c r="LUJ223" s="399"/>
      <c r="LUK223" s="399"/>
      <c r="LUL223" s="399"/>
      <c r="LUM223" s="399"/>
      <c r="LUN223" s="399"/>
      <c r="LUO223" s="399"/>
      <c r="LUP223" s="399"/>
      <c r="LUQ223" s="399"/>
      <c r="LUR223" s="399"/>
      <c r="LUS223" s="399"/>
      <c r="LUT223" s="399"/>
      <c r="LUU223" s="399"/>
      <c r="LUV223" s="399"/>
      <c r="LUW223" s="399"/>
      <c r="LUX223" s="399"/>
      <c r="LUY223" s="399"/>
      <c r="LUZ223" s="399"/>
      <c r="LVA223" s="399"/>
      <c r="LVB223" s="399"/>
      <c r="LVC223" s="399"/>
      <c r="LVD223" s="399"/>
      <c r="LVE223" s="399"/>
      <c r="LVF223" s="399"/>
      <c r="LVG223" s="399"/>
      <c r="LVH223" s="399"/>
      <c r="LVI223" s="399"/>
      <c r="LVJ223" s="399"/>
      <c r="LVK223" s="399"/>
      <c r="LVL223" s="399"/>
      <c r="LVM223" s="399"/>
      <c r="LVN223" s="399"/>
      <c r="LVO223" s="399"/>
      <c r="LVP223" s="399"/>
      <c r="LVQ223" s="399"/>
      <c r="LVR223" s="399"/>
      <c r="LVS223" s="399"/>
      <c r="LVT223" s="399"/>
      <c r="LVU223" s="399"/>
      <c r="LVV223" s="399"/>
      <c r="LVW223" s="399"/>
      <c r="LVX223" s="399"/>
      <c r="LVY223" s="399"/>
      <c r="LVZ223" s="399"/>
      <c r="LWA223" s="399"/>
      <c r="LWB223" s="399"/>
      <c r="LWC223" s="399"/>
      <c r="LWD223" s="399"/>
      <c r="LWE223" s="399"/>
      <c r="LWF223" s="399"/>
      <c r="LWG223" s="399"/>
      <c r="LWH223" s="399"/>
      <c r="LWI223" s="399"/>
      <c r="LWJ223" s="399"/>
      <c r="LWK223" s="399"/>
      <c r="LWL223" s="399"/>
      <c r="LWM223" s="399"/>
      <c r="LWN223" s="399"/>
      <c r="LWO223" s="399"/>
      <c r="LWP223" s="399"/>
      <c r="LWQ223" s="399"/>
      <c r="LWR223" s="399"/>
      <c r="LWS223" s="399"/>
      <c r="LWT223" s="399"/>
      <c r="LWU223" s="399"/>
      <c r="LWV223" s="399"/>
      <c r="LWW223" s="399"/>
      <c r="LWX223" s="399"/>
      <c r="LWY223" s="399"/>
      <c r="LWZ223" s="399"/>
      <c r="LXA223" s="399"/>
      <c r="LXB223" s="399"/>
      <c r="LXC223" s="399"/>
      <c r="LXD223" s="399"/>
      <c r="LXE223" s="399"/>
      <c r="LXF223" s="399"/>
      <c r="LXG223" s="399"/>
      <c r="LXH223" s="399"/>
      <c r="LXI223" s="399"/>
      <c r="LXJ223" s="399"/>
      <c r="LXK223" s="399"/>
      <c r="LXL223" s="399"/>
      <c r="LXM223" s="399"/>
      <c r="LXN223" s="399"/>
      <c r="LXO223" s="399"/>
      <c r="LXP223" s="399"/>
      <c r="LXQ223" s="399"/>
      <c r="LXR223" s="399"/>
      <c r="LXS223" s="399"/>
      <c r="LXT223" s="399"/>
      <c r="LXU223" s="399"/>
      <c r="LXV223" s="399"/>
      <c r="LXW223" s="399"/>
      <c r="LXX223" s="399"/>
      <c r="LXY223" s="399"/>
      <c r="LXZ223" s="399"/>
      <c r="LYA223" s="399"/>
      <c r="LYB223" s="399"/>
      <c r="LYC223" s="399"/>
      <c r="LYD223" s="399"/>
      <c r="LYE223" s="399"/>
      <c r="LYF223" s="399"/>
      <c r="LYG223" s="399"/>
      <c r="LYH223" s="399"/>
      <c r="LYI223" s="399"/>
      <c r="LYJ223" s="399"/>
      <c r="LYK223" s="399"/>
      <c r="LYL223" s="399"/>
      <c r="LYM223" s="399"/>
      <c r="LYN223" s="399"/>
      <c r="LYO223" s="399"/>
      <c r="LYP223" s="399"/>
      <c r="LYQ223" s="399"/>
      <c r="LYR223" s="399"/>
      <c r="LYS223" s="399"/>
      <c r="LYT223" s="399"/>
      <c r="LYU223" s="399"/>
      <c r="LYV223" s="399"/>
      <c r="LYW223" s="399"/>
      <c r="LYX223" s="399"/>
      <c r="LYY223" s="399"/>
      <c r="LYZ223" s="399"/>
      <c r="LZA223" s="399"/>
      <c r="LZB223" s="399"/>
      <c r="LZC223" s="399"/>
      <c r="LZD223" s="399"/>
      <c r="LZE223" s="399"/>
      <c r="LZF223" s="399"/>
      <c r="LZG223" s="399"/>
      <c r="LZH223" s="399"/>
      <c r="LZI223" s="399"/>
      <c r="LZJ223" s="399"/>
      <c r="LZK223" s="399"/>
      <c r="LZL223" s="399"/>
      <c r="LZM223" s="399"/>
      <c r="LZN223" s="399"/>
      <c r="LZO223" s="399"/>
      <c r="LZP223" s="399"/>
      <c r="LZQ223" s="399"/>
      <c r="LZR223" s="399"/>
      <c r="LZS223" s="399"/>
      <c r="LZT223" s="399"/>
      <c r="LZU223" s="399"/>
      <c r="LZV223" s="399"/>
      <c r="LZW223" s="399"/>
      <c r="LZX223" s="399"/>
      <c r="LZY223" s="399"/>
      <c r="LZZ223" s="399"/>
      <c r="MAA223" s="399"/>
      <c r="MAB223" s="399"/>
      <c r="MAC223" s="399"/>
      <c r="MAD223" s="399"/>
      <c r="MAE223" s="399"/>
      <c r="MAF223" s="399"/>
      <c r="MAG223" s="399"/>
      <c r="MAH223" s="399"/>
      <c r="MAI223" s="399"/>
      <c r="MAJ223" s="399"/>
      <c r="MAK223" s="399"/>
      <c r="MAL223" s="399"/>
      <c r="MAM223" s="399"/>
      <c r="MAN223" s="399"/>
      <c r="MAO223" s="399"/>
      <c r="MAP223" s="399"/>
      <c r="MAQ223" s="399"/>
      <c r="MAR223" s="399"/>
      <c r="MAS223" s="399"/>
      <c r="MAT223" s="399"/>
      <c r="MAU223" s="399"/>
      <c r="MAV223" s="399"/>
      <c r="MAW223" s="399"/>
      <c r="MAX223" s="399"/>
      <c r="MAY223" s="399"/>
      <c r="MAZ223" s="399"/>
      <c r="MBA223" s="399"/>
      <c r="MBB223" s="399"/>
      <c r="MBC223" s="399"/>
      <c r="MBD223" s="399"/>
      <c r="MBE223" s="399"/>
      <c r="MBF223" s="399"/>
      <c r="MBG223" s="399"/>
      <c r="MBH223" s="399"/>
      <c r="MBI223" s="399"/>
      <c r="MBJ223" s="399"/>
      <c r="MBK223" s="399"/>
      <c r="MBL223" s="399"/>
      <c r="MBM223" s="399"/>
      <c r="MBN223" s="399"/>
      <c r="MBO223" s="399"/>
      <c r="MBP223" s="399"/>
      <c r="MBQ223" s="399"/>
      <c r="MBR223" s="399"/>
      <c r="MBS223" s="399"/>
      <c r="MBT223" s="399"/>
      <c r="MBU223" s="399"/>
      <c r="MBV223" s="399"/>
      <c r="MBW223" s="399"/>
      <c r="MBX223" s="399"/>
      <c r="MBY223" s="399"/>
      <c r="MBZ223" s="399"/>
      <c r="MCA223" s="399"/>
      <c r="MCB223" s="399"/>
      <c r="MCC223" s="399"/>
      <c r="MCD223" s="399"/>
      <c r="MCE223" s="399"/>
      <c r="MCF223" s="399"/>
      <c r="MCG223" s="399"/>
      <c r="MCH223" s="399"/>
      <c r="MCI223" s="399"/>
      <c r="MCJ223" s="399"/>
      <c r="MCK223" s="399"/>
      <c r="MCL223" s="399"/>
      <c r="MCM223" s="399"/>
      <c r="MCN223" s="399"/>
      <c r="MCO223" s="399"/>
      <c r="MCP223" s="399"/>
      <c r="MCQ223" s="399"/>
      <c r="MCR223" s="399"/>
      <c r="MCS223" s="399"/>
      <c r="MCT223" s="399"/>
      <c r="MCU223" s="399"/>
      <c r="MCV223" s="399"/>
      <c r="MCW223" s="399"/>
      <c r="MCX223" s="399"/>
      <c r="MCY223" s="399"/>
      <c r="MCZ223" s="399"/>
      <c r="MDA223" s="399"/>
      <c r="MDB223" s="399"/>
      <c r="MDC223" s="399"/>
      <c r="MDD223" s="399"/>
      <c r="MDE223" s="399"/>
      <c r="MDF223" s="399"/>
      <c r="MDG223" s="399"/>
      <c r="MDH223" s="399"/>
      <c r="MDI223" s="399"/>
      <c r="MDJ223" s="399"/>
      <c r="MDK223" s="399"/>
      <c r="MDL223" s="399"/>
      <c r="MDM223" s="399"/>
      <c r="MDN223" s="399"/>
      <c r="MDO223" s="399"/>
      <c r="MDP223" s="399"/>
      <c r="MDQ223" s="399"/>
      <c r="MDR223" s="399"/>
      <c r="MDS223" s="399"/>
      <c r="MDT223" s="399"/>
      <c r="MDU223" s="399"/>
      <c r="MDV223" s="399"/>
      <c r="MDW223" s="399"/>
      <c r="MDX223" s="399"/>
      <c r="MDY223" s="399"/>
      <c r="MDZ223" s="399"/>
      <c r="MEA223" s="399"/>
      <c r="MEB223" s="399"/>
      <c r="MEC223" s="399"/>
      <c r="MED223" s="399"/>
      <c r="MEE223" s="399"/>
      <c r="MEF223" s="399"/>
      <c r="MEG223" s="399"/>
      <c r="MEH223" s="399"/>
      <c r="MEI223" s="399"/>
      <c r="MEJ223" s="399"/>
      <c r="MEK223" s="399"/>
      <c r="MEL223" s="399"/>
      <c r="MEM223" s="399"/>
      <c r="MEN223" s="399"/>
      <c r="MEO223" s="399"/>
      <c r="MEP223" s="399"/>
      <c r="MEQ223" s="399"/>
      <c r="MER223" s="399"/>
      <c r="MES223" s="399"/>
      <c r="MET223" s="399"/>
      <c r="MEU223" s="399"/>
      <c r="MEV223" s="399"/>
      <c r="MEW223" s="399"/>
      <c r="MEX223" s="399"/>
      <c r="MEY223" s="399"/>
      <c r="MEZ223" s="399"/>
      <c r="MFA223" s="399"/>
      <c r="MFB223" s="399"/>
      <c r="MFC223" s="399"/>
      <c r="MFD223" s="399"/>
      <c r="MFE223" s="399"/>
      <c r="MFF223" s="399"/>
      <c r="MFG223" s="399"/>
      <c r="MFH223" s="399"/>
      <c r="MFI223" s="399"/>
      <c r="MFJ223" s="399"/>
      <c r="MFK223" s="399"/>
      <c r="MFL223" s="399"/>
      <c r="MFM223" s="399"/>
      <c r="MFN223" s="399"/>
      <c r="MFO223" s="399"/>
      <c r="MFP223" s="399"/>
      <c r="MFQ223" s="399"/>
      <c r="MFR223" s="399"/>
      <c r="MFS223" s="399"/>
      <c r="MFT223" s="399"/>
      <c r="MFU223" s="399"/>
      <c r="MFV223" s="399"/>
      <c r="MFW223" s="399"/>
      <c r="MFX223" s="399"/>
      <c r="MFY223" s="399"/>
      <c r="MFZ223" s="399"/>
      <c r="MGA223" s="399"/>
      <c r="MGB223" s="399"/>
      <c r="MGC223" s="399"/>
      <c r="MGD223" s="399"/>
      <c r="MGE223" s="399"/>
      <c r="MGF223" s="399"/>
      <c r="MGG223" s="399"/>
      <c r="MGH223" s="399"/>
      <c r="MGI223" s="399"/>
      <c r="MGJ223" s="399"/>
      <c r="MGK223" s="399"/>
      <c r="MGL223" s="399"/>
      <c r="MGM223" s="399"/>
      <c r="MGN223" s="399"/>
      <c r="MGO223" s="399"/>
      <c r="MGP223" s="399"/>
      <c r="MGQ223" s="399"/>
      <c r="MGR223" s="399"/>
      <c r="MGS223" s="399"/>
      <c r="MGT223" s="399"/>
      <c r="MGU223" s="399"/>
      <c r="MGV223" s="399"/>
      <c r="MGW223" s="399"/>
      <c r="MGX223" s="399"/>
      <c r="MGY223" s="399"/>
      <c r="MGZ223" s="399"/>
      <c r="MHA223" s="399"/>
      <c r="MHB223" s="399"/>
      <c r="MHC223" s="399"/>
      <c r="MHD223" s="399"/>
      <c r="MHE223" s="399"/>
      <c r="MHF223" s="399"/>
      <c r="MHG223" s="399"/>
      <c r="MHH223" s="399"/>
      <c r="MHI223" s="399"/>
      <c r="MHJ223" s="399"/>
      <c r="MHK223" s="399"/>
      <c r="MHL223" s="399"/>
      <c r="MHM223" s="399"/>
      <c r="MHN223" s="399"/>
      <c r="MHO223" s="399"/>
      <c r="MHP223" s="399"/>
      <c r="MHQ223" s="399"/>
      <c r="MHR223" s="399"/>
      <c r="MHS223" s="399"/>
      <c r="MHT223" s="399"/>
      <c r="MHU223" s="399"/>
      <c r="MHV223" s="399"/>
      <c r="MHW223" s="399"/>
      <c r="MHX223" s="399"/>
      <c r="MHY223" s="399"/>
      <c r="MHZ223" s="399"/>
      <c r="MIA223" s="399"/>
      <c r="MIB223" s="399"/>
      <c r="MIC223" s="399"/>
      <c r="MID223" s="399"/>
      <c r="MIE223" s="399"/>
      <c r="MIF223" s="399"/>
      <c r="MIG223" s="399"/>
      <c r="MIH223" s="399"/>
      <c r="MII223" s="399"/>
      <c r="MIJ223" s="399"/>
      <c r="MIK223" s="399"/>
      <c r="MIL223" s="399"/>
      <c r="MIM223" s="399"/>
      <c r="MIN223" s="399"/>
      <c r="MIO223" s="399"/>
      <c r="MIP223" s="399"/>
      <c r="MIQ223" s="399"/>
      <c r="MIR223" s="399"/>
      <c r="MIS223" s="399"/>
      <c r="MIT223" s="399"/>
      <c r="MIU223" s="399"/>
      <c r="MIV223" s="399"/>
      <c r="MIW223" s="399"/>
      <c r="MIX223" s="399"/>
      <c r="MIY223" s="399"/>
      <c r="MIZ223" s="399"/>
      <c r="MJA223" s="399"/>
      <c r="MJB223" s="399"/>
      <c r="MJC223" s="399"/>
      <c r="MJD223" s="399"/>
      <c r="MJE223" s="399"/>
      <c r="MJF223" s="399"/>
      <c r="MJG223" s="399"/>
      <c r="MJH223" s="399"/>
      <c r="MJI223" s="399"/>
      <c r="MJJ223" s="399"/>
      <c r="MJK223" s="399"/>
      <c r="MJL223" s="399"/>
      <c r="MJM223" s="399"/>
      <c r="MJN223" s="399"/>
      <c r="MJO223" s="399"/>
      <c r="MJP223" s="399"/>
      <c r="MJQ223" s="399"/>
      <c r="MJR223" s="399"/>
      <c r="MJS223" s="399"/>
      <c r="MJT223" s="399"/>
      <c r="MJU223" s="399"/>
      <c r="MJV223" s="399"/>
      <c r="MJW223" s="399"/>
      <c r="MJX223" s="399"/>
      <c r="MJY223" s="399"/>
      <c r="MJZ223" s="399"/>
      <c r="MKA223" s="399"/>
      <c r="MKB223" s="399"/>
      <c r="MKC223" s="399"/>
      <c r="MKD223" s="399"/>
      <c r="MKE223" s="399"/>
      <c r="MKF223" s="399"/>
      <c r="MKG223" s="399"/>
      <c r="MKH223" s="399"/>
      <c r="MKI223" s="399"/>
      <c r="MKJ223" s="399"/>
      <c r="MKK223" s="399"/>
      <c r="MKL223" s="399"/>
      <c r="MKM223" s="399"/>
      <c r="MKN223" s="399"/>
      <c r="MKO223" s="399"/>
      <c r="MKP223" s="399"/>
      <c r="MKQ223" s="399"/>
      <c r="MKR223" s="399"/>
      <c r="MKS223" s="399"/>
      <c r="MKT223" s="399"/>
      <c r="MKU223" s="399"/>
      <c r="MKV223" s="399"/>
      <c r="MKW223" s="399"/>
      <c r="MKX223" s="399"/>
      <c r="MKY223" s="399"/>
      <c r="MKZ223" s="399"/>
      <c r="MLA223" s="399"/>
      <c r="MLB223" s="399"/>
      <c r="MLC223" s="399"/>
      <c r="MLD223" s="399"/>
      <c r="MLE223" s="399"/>
      <c r="MLF223" s="399"/>
      <c r="MLG223" s="399"/>
      <c r="MLH223" s="399"/>
      <c r="MLI223" s="399"/>
      <c r="MLJ223" s="399"/>
      <c r="MLK223" s="399"/>
      <c r="MLL223" s="399"/>
      <c r="MLM223" s="399"/>
      <c r="MLN223" s="399"/>
      <c r="MLO223" s="399"/>
      <c r="MLP223" s="399"/>
      <c r="MLQ223" s="399"/>
      <c r="MLR223" s="399"/>
      <c r="MLS223" s="399"/>
      <c r="MLT223" s="399"/>
      <c r="MLU223" s="399"/>
      <c r="MLV223" s="399"/>
      <c r="MLW223" s="399"/>
      <c r="MLX223" s="399"/>
      <c r="MLY223" s="399"/>
      <c r="MLZ223" s="399"/>
      <c r="MMA223" s="399"/>
      <c r="MMB223" s="399"/>
      <c r="MMC223" s="399"/>
      <c r="MMD223" s="399"/>
      <c r="MME223" s="399"/>
      <c r="MMF223" s="399"/>
      <c r="MMG223" s="399"/>
      <c r="MMH223" s="399"/>
      <c r="MMI223" s="399"/>
      <c r="MMJ223" s="399"/>
      <c r="MMK223" s="399"/>
      <c r="MML223" s="399"/>
      <c r="MMM223" s="399"/>
      <c r="MMN223" s="399"/>
      <c r="MMO223" s="399"/>
      <c r="MMP223" s="399"/>
      <c r="MMQ223" s="399"/>
      <c r="MMR223" s="399"/>
      <c r="MMS223" s="399"/>
      <c r="MMT223" s="399"/>
      <c r="MMU223" s="399"/>
      <c r="MMV223" s="399"/>
      <c r="MMW223" s="399"/>
      <c r="MMX223" s="399"/>
      <c r="MMY223" s="399"/>
      <c r="MMZ223" s="399"/>
      <c r="MNA223" s="399"/>
      <c r="MNB223" s="399"/>
      <c r="MNC223" s="399"/>
      <c r="MND223" s="399"/>
      <c r="MNE223" s="399"/>
      <c r="MNF223" s="399"/>
      <c r="MNG223" s="399"/>
      <c r="MNH223" s="399"/>
      <c r="MNI223" s="399"/>
      <c r="MNJ223" s="399"/>
      <c r="MNK223" s="399"/>
      <c r="MNL223" s="399"/>
      <c r="MNM223" s="399"/>
      <c r="MNN223" s="399"/>
      <c r="MNO223" s="399"/>
      <c r="MNP223" s="399"/>
      <c r="MNQ223" s="399"/>
      <c r="MNR223" s="399"/>
      <c r="MNS223" s="399"/>
      <c r="MNT223" s="399"/>
      <c r="MNU223" s="399"/>
      <c r="MNV223" s="399"/>
      <c r="MNW223" s="399"/>
      <c r="MNX223" s="399"/>
      <c r="MNY223" s="399"/>
      <c r="MNZ223" s="399"/>
      <c r="MOA223" s="399"/>
      <c r="MOB223" s="399"/>
      <c r="MOC223" s="399"/>
      <c r="MOD223" s="399"/>
      <c r="MOE223" s="399"/>
      <c r="MOF223" s="399"/>
      <c r="MOG223" s="399"/>
      <c r="MOH223" s="399"/>
      <c r="MOI223" s="399"/>
      <c r="MOJ223" s="399"/>
      <c r="MOK223" s="399"/>
      <c r="MOL223" s="399"/>
      <c r="MOM223" s="399"/>
      <c r="MON223" s="399"/>
      <c r="MOO223" s="399"/>
      <c r="MOP223" s="399"/>
      <c r="MOQ223" s="399"/>
      <c r="MOR223" s="399"/>
      <c r="MOS223" s="399"/>
      <c r="MOT223" s="399"/>
      <c r="MOU223" s="399"/>
      <c r="MOV223" s="399"/>
      <c r="MOW223" s="399"/>
      <c r="MOX223" s="399"/>
      <c r="MOY223" s="399"/>
      <c r="MOZ223" s="399"/>
      <c r="MPA223" s="399"/>
      <c r="MPB223" s="399"/>
      <c r="MPC223" s="399"/>
      <c r="MPD223" s="399"/>
      <c r="MPE223" s="399"/>
      <c r="MPF223" s="399"/>
      <c r="MPG223" s="399"/>
      <c r="MPH223" s="399"/>
      <c r="MPI223" s="399"/>
      <c r="MPJ223" s="399"/>
      <c r="MPK223" s="399"/>
      <c r="MPL223" s="399"/>
      <c r="MPM223" s="399"/>
      <c r="MPN223" s="399"/>
      <c r="MPO223" s="399"/>
      <c r="MPP223" s="399"/>
      <c r="MPQ223" s="399"/>
      <c r="MPR223" s="399"/>
      <c r="MPS223" s="399"/>
      <c r="MPT223" s="399"/>
      <c r="MPU223" s="399"/>
      <c r="MPV223" s="399"/>
      <c r="MPW223" s="399"/>
      <c r="MPX223" s="399"/>
      <c r="MPY223" s="399"/>
      <c r="MPZ223" s="399"/>
      <c r="MQA223" s="399"/>
      <c r="MQB223" s="399"/>
      <c r="MQC223" s="399"/>
      <c r="MQD223" s="399"/>
      <c r="MQE223" s="399"/>
      <c r="MQF223" s="399"/>
      <c r="MQG223" s="399"/>
      <c r="MQH223" s="399"/>
      <c r="MQI223" s="399"/>
      <c r="MQJ223" s="399"/>
      <c r="MQK223" s="399"/>
      <c r="MQL223" s="399"/>
      <c r="MQM223" s="399"/>
      <c r="MQN223" s="399"/>
      <c r="MQO223" s="399"/>
      <c r="MQP223" s="399"/>
      <c r="MQQ223" s="399"/>
      <c r="MQR223" s="399"/>
      <c r="MQS223" s="399"/>
      <c r="MQT223" s="399"/>
      <c r="MQU223" s="399"/>
      <c r="MQV223" s="399"/>
      <c r="MQW223" s="399"/>
      <c r="MQX223" s="399"/>
      <c r="MQY223" s="399"/>
      <c r="MQZ223" s="399"/>
      <c r="MRA223" s="399"/>
      <c r="MRB223" s="399"/>
      <c r="MRC223" s="399"/>
      <c r="MRD223" s="399"/>
      <c r="MRE223" s="399"/>
      <c r="MRF223" s="399"/>
      <c r="MRG223" s="399"/>
      <c r="MRH223" s="399"/>
      <c r="MRI223" s="399"/>
      <c r="MRJ223" s="399"/>
      <c r="MRK223" s="399"/>
      <c r="MRL223" s="399"/>
      <c r="MRM223" s="399"/>
      <c r="MRN223" s="399"/>
      <c r="MRO223" s="399"/>
      <c r="MRP223" s="399"/>
      <c r="MRQ223" s="399"/>
      <c r="MRR223" s="399"/>
      <c r="MRS223" s="399"/>
      <c r="MRT223" s="399"/>
      <c r="MRU223" s="399"/>
      <c r="MRV223" s="399"/>
      <c r="MRW223" s="399"/>
      <c r="MRX223" s="399"/>
      <c r="MRY223" s="399"/>
      <c r="MRZ223" s="399"/>
      <c r="MSA223" s="399"/>
      <c r="MSB223" s="399"/>
      <c r="MSC223" s="399"/>
      <c r="MSD223" s="399"/>
      <c r="MSE223" s="399"/>
      <c r="MSF223" s="399"/>
      <c r="MSG223" s="399"/>
      <c r="MSH223" s="399"/>
      <c r="MSI223" s="399"/>
      <c r="MSJ223" s="399"/>
      <c r="MSK223" s="399"/>
      <c r="MSL223" s="399"/>
      <c r="MSM223" s="399"/>
      <c r="MSN223" s="399"/>
      <c r="MSO223" s="399"/>
      <c r="MSP223" s="399"/>
      <c r="MSQ223" s="399"/>
      <c r="MSR223" s="399"/>
      <c r="MSS223" s="399"/>
      <c r="MST223" s="399"/>
      <c r="MSU223" s="399"/>
      <c r="MSV223" s="399"/>
      <c r="MSW223" s="399"/>
      <c r="MSX223" s="399"/>
      <c r="MSY223" s="399"/>
      <c r="MSZ223" s="399"/>
      <c r="MTA223" s="399"/>
      <c r="MTB223" s="399"/>
      <c r="MTC223" s="399"/>
      <c r="MTD223" s="399"/>
      <c r="MTE223" s="399"/>
      <c r="MTF223" s="399"/>
      <c r="MTG223" s="399"/>
      <c r="MTH223" s="399"/>
      <c r="MTI223" s="399"/>
      <c r="MTJ223" s="399"/>
      <c r="MTK223" s="399"/>
      <c r="MTL223" s="399"/>
      <c r="MTM223" s="399"/>
      <c r="MTN223" s="399"/>
      <c r="MTO223" s="399"/>
      <c r="MTP223" s="399"/>
      <c r="MTQ223" s="399"/>
      <c r="MTR223" s="399"/>
      <c r="MTS223" s="399"/>
      <c r="MTT223" s="399"/>
      <c r="MTU223" s="399"/>
      <c r="MTV223" s="399"/>
      <c r="MTW223" s="399"/>
      <c r="MTX223" s="399"/>
      <c r="MTY223" s="399"/>
      <c r="MTZ223" s="399"/>
      <c r="MUA223" s="399"/>
      <c r="MUB223" s="399"/>
      <c r="MUC223" s="399"/>
      <c r="MUD223" s="399"/>
      <c r="MUE223" s="399"/>
      <c r="MUF223" s="399"/>
      <c r="MUG223" s="399"/>
      <c r="MUH223" s="399"/>
      <c r="MUI223" s="399"/>
      <c r="MUJ223" s="399"/>
      <c r="MUK223" s="399"/>
      <c r="MUL223" s="399"/>
      <c r="MUM223" s="399"/>
      <c r="MUN223" s="399"/>
      <c r="MUO223" s="399"/>
      <c r="MUP223" s="399"/>
      <c r="MUQ223" s="399"/>
      <c r="MUR223" s="399"/>
      <c r="MUS223" s="399"/>
      <c r="MUT223" s="399"/>
      <c r="MUU223" s="399"/>
      <c r="MUV223" s="399"/>
      <c r="MUW223" s="399"/>
      <c r="MUX223" s="399"/>
      <c r="MUY223" s="399"/>
      <c r="MUZ223" s="399"/>
      <c r="MVA223" s="399"/>
      <c r="MVB223" s="399"/>
      <c r="MVC223" s="399"/>
      <c r="MVD223" s="399"/>
      <c r="MVE223" s="399"/>
      <c r="MVF223" s="399"/>
      <c r="MVG223" s="399"/>
      <c r="MVH223" s="399"/>
      <c r="MVI223" s="399"/>
      <c r="MVJ223" s="399"/>
      <c r="MVK223" s="399"/>
      <c r="MVL223" s="399"/>
      <c r="MVM223" s="399"/>
      <c r="MVN223" s="399"/>
      <c r="MVO223" s="399"/>
      <c r="MVP223" s="399"/>
      <c r="MVQ223" s="399"/>
      <c r="MVR223" s="399"/>
      <c r="MVS223" s="399"/>
      <c r="MVT223" s="399"/>
      <c r="MVU223" s="399"/>
      <c r="MVV223" s="399"/>
      <c r="MVW223" s="399"/>
      <c r="MVX223" s="399"/>
      <c r="MVY223" s="399"/>
      <c r="MVZ223" s="399"/>
      <c r="MWA223" s="399"/>
      <c r="MWB223" s="399"/>
      <c r="MWC223" s="399"/>
      <c r="MWD223" s="399"/>
      <c r="MWE223" s="399"/>
      <c r="MWF223" s="399"/>
      <c r="MWG223" s="399"/>
      <c r="MWH223" s="399"/>
      <c r="MWI223" s="399"/>
      <c r="MWJ223" s="399"/>
      <c r="MWK223" s="399"/>
      <c r="MWL223" s="399"/>
      <c r="MWM223" s="399"/>
      <c r="MWN223" s="399"/>
      <c r="MWO223" s="399"/>
      <c r="MWP223" s="399"/>
      <c r="MWQ223" s="399"/>
      <c r="MWR223" s="399"/>
      <c r="MWS223" s="399"/>
      <c r="MWT223" s="399"/>
      <c r="MWU223" s="399"/>
      <c r="MWV223" s="399"/>
      <c r="MWW223" s="399"/>
      <c r="MWX223" s="399"/>
      <c r="MWY223" s="399"/>
      <c r="MWZ223" s="399"/>
      <c r="MXA223" s="399"/>
      <c r="MXB223" s="399"/>
      <c r="MXC223" s="399"/>
      <c r="MXD223" s="399"/>
      <c r="MXE223" s="399"/>
      <c r="MXF223" s="399"/>
      <c r="MXG223" s="399"/>
      <c r="MXH223" s="399"/>
      <c r="MXI223" s="399"/>
      <c r="MXJ223" s="399"/>
      <c r="MXK223" s="399"/>
      <c r="MXL223" s="399"/>
      <c r="MXM223" s="399"/>
      <c r="MXN223" s="399"/>
      <c r="MXO223" s="399"/>
      <c r="MXP223" s="399"/>
      <c r="MXQ223" s="399"/>
      <c r="MXR223" s="399"/>
      <c r="MXS223" s="399"/>
      <c r="MXT223" s="399"/>
      <c r="MXU223" s="399"/>
      <c r="MXV223" s="399"/>
      <c r="MXW223" s="399"/>
      <c r="MXX223" s="399"/>
      <c r="MXY223" s="399"/>
      <c r="MXZ223" s="399"/>
      <c r="MYA223" s="399"/>
      <c r="MYB223" s="399"/>
      <c r="MYC223" s="399"/>
      <c r="MYD223" s="399"/>
      <c r="MYE223" s="399"/>
      <c r="MYF223" s="399"/>
      <c r="MYG223" s="399"/>
      <c r="MYH223" s="399"/>
      <c r="MYI223" s="399"/>
      <c r="MYJ223" s="399"/>
      <c r="MYK223" s="399"/>
      <c r="MYL223" s="399"/>
      <c r="MYM223" s="399"/>
      <c r="MYN223" s="399"/>
      <c r="MYO223" s="399"/>
      <c r="MYP223" s="399"/>
      <c r="MYQ223" s="399"/>
      <c r="MYR223" s="399"/>
      <c r="MYS223" s="399"/>
      <c r="MYT223" s="399"/>
      <c r="MYU223" s="399"/>
      <c r="MYV223" s="399"/>
      <c r="MYW223" s="399"/>
      <c r="MYX223" s="399"/>
      <c r="MYY223" s="399"/>
      <c r="MYZ223" s="399"/>
      <c r="MZA223" s="399"/>
      <c r="MZB223" s="399"/>
      <c r="MZC223" s="399"/>
      <c r="MZD223" s="399"/>
      <c r="MZE223" s="399"/>
      <c r="MZF223" s="399"/>
      <c r="MZG223" s="399"/>
      <c r="MZH223" s="399"/>
      <c r="MZI223" s="399"/>
      <c r="MZJ223" s="399"/>
      <c r="MZK223" s="399"/>
      <c r="MZL223" s="399"/>
      <c r="MZM223" s="399"/>
      <c r="MZN223" s="399"/>
      <c r="MZO223" s="399"/>
      <c r="MZP223" s="399"/>
      <c r="MZQ223" s="399"/>
      <c r="MZR223" s="399"/>
      <c r="MZS223" s="399"/>
      <c r="MZT223" s="399"/>
      <c r="MZU223" s="399"/>
      <c r="MZV223" s="399"/>
      <c r="MZW223" s="399"/>
      <c r="MZX223" s="399"/>
      <c r="MZY223" s="399"/>
      <c r="MZZ223" s="399"/>
      <c r="NAA223" s="399"/>
      <c r="NAB223" s="399"/>
      <c r="NAC223" s="399"/>
      <c r="NAD223" s="399"/>
      <c r="NAE223" s="399"/>
      <c r="NAF223" s="399"/>
      <c r="NAG223" s="399"/>
      <c r="NAH223" s="399"/>
      <c r="NAI223" s="399"/>
      <c r="NAJ223" s="399"/>
      <c r="NAK223" s="399"/>
      <c r="NAL223" s="399"/>
      <c r="NAM223" s="399"/>
      <c r="NAN223" s="399"/>
      <c r="NAO223" s="399"/>
      <c r="NAP223" s="399"/>
      <c r="NAQ223" s="399"/>
      <c r="NAR223" s="399"/>
      <c r="NAS223" s="399"/>
      <c r="NAT223" s="399"/>
      <c r="NAU223" s="399"/>
      <c r="NAV223" s="399"/>
      <c r="NAW223" s="399"/>
      <c r="NAX223" s="399"/>
      <c r="NAY223" s="399"/>
      <c r="NAZ223" s="399"/>
      <c r="NBA223" s="399"/>
      <c r="NBB223" s="399"/>
      <c r="NBC223" s="399"/>
      <c r="NBD223" s="399"/>
      <c r="NBE223" s="399"/>
      <c r="NBF223" s="399"/>
      <c r="NBG223" s="399"/>
      <c r="NBH223" s="399"/>
      <c r="NBI223" s="399"/>
      <c r="NBJ223" s="399"/>
      <c r="NBK223" s="399"/>
      <c r="NBL223" s="399"/>
      <c r="NBM223" s="399"/>
      <c r="NBN223" s="399"/>
      <c r="NBO223" s="399"/>
      <c r="NBP223" s="399"/>
      <c r="NBQ223" s="399"/>
      <c r="NBR223" s="399"/>
      <c r="NBS223" s="399"/>
      <c r="NBT223" s="399"/>
      <c r="NBU223" s="399"/>
      <c r="NBV223" s="399"/>
      <c r="NBW223" s="399"/>
      <c r="NBX223" s="399"/>
      <c r="NBY223" s="399"/>
      <c r="NBZ223" s="399"/>
      <c r="NCA223" s="399"/>
      <c r="NCB223" s="399"/>
      <c r="NCC223" s="399"/>
      <c r="NCD223" s="399"/>
      <c r="NCE223" s="399"/>
      <c r="NCF223" s="399"/>
      <c r="NCG223" s="399"/>
      <c r="NCH223" s="399"/>
      <c r="NCI223" s="399"/>
      <c r="NCJ223" s="399"/>
      <c r="NCK223" s="399"/>
      <c r="NCL223" s="399"/>
      <c r="NCM223" s="399"/>
      <c r="NCN223" s="399"/>
      <c r="NCO223" s="399"/>
      <c r="NCP223" s="399"/>
      <c r="NCQ223" s="399"/>
      <c r="NCR223" s="399"/>
      <c r="NCS223" s="399"/>
      <c r="NCT223" s="399"/>
      <c r="NCU223" s="399"/>
      <c r="NCV223" s="399"/>
      <c r="NCW223" s="399"/>
      <c r="NCX223" s="399"/>
      <c r="NCY223" s="399"/>
      <c r="NCZ223" s="399"/>
      <c r="NDA223" s="399"/>
      <c r="NDB223" s="399"/>
      <c r="NDC223" s="399"/>
      <c r="NDD223" s="399"/>
      <c r="NDE223" s="399"/>
      <c r="NDF223" s="399"/>
      <c r="NDG223" s="399"/>
      <c r="NDH223" s="399"/>
      <c r="NDI223" s="399"/>
      <c r="NDJ223" s="399"/>
      <c r="NDK223" s="399"/>
      <c r="NDL223" s="399"/>
      <c r="NDM223" s="399"/>
      <c r="NDN223" s="399"/>
      <c r="NDO223" s="399"/>
      <c r="NDP223" s="399"/>
      <c r="NDQ223" s="399"/>
      <c r="NDR223" s="399"/>
      <c r="NDS223" s="399"/>
      <c r="NDT223" s="399"/>
      <c r="NDU223" s="399"/>
      <c r="NDV223" s="399"/>
      <c r="NDW223" s="399"/>
      <c r="NDX223" s="399"/>
      <c r="NDY223" s="399"/>
      <c r="NDZ223" s="399"/>
      <c r="NEA223" s="399"/>
      <c r="NEB223" s="399"/>
      <c r="NEC223" s="399"/>
      <c r="NED223" s="399"/>
      <c r="NEE223" s="399"/>
      <c r="NEF223" s="399"/>
      <c r="NEG223" s="399"/>
      <c r="NEH223" s="399"/>
      <c r="NEI223" s="399"/>
      <c r="NEJ223" s="399"/>
      <c r="NEK223" s="399"/>
      <c r="NEL223" s="399"/>
      <c r="NEM223" s="399"/>
      <c r="NEN223" s="399"/>
      <c r="NEO223" s="399"/>
      <c r="NEP223" s="399"/>
      <c r="NEQ223" s="399"/>
      <c r="NER223" s="399"/>
      <c r="NES223" s="399"/>
      <c r="NET223" s="399"/>
      <c r="NEU223" s="399"/>
      <c r="NEV223" s="399"/>
      <c r="NEW223" s="399"/>
      <c r="NEX223" s="399"/>
      <c r="NEY223" s="399"/>
      <c r="NEZ223" s="399"/>
      <c r="NFA223" s="399"/>
      <c r="NFB223" s="399"/>
      <c r="NFC223" s="399"/>
      <c r="NFD223" s="399"/>
      <c r="NFE223" s="399"/>
      <c r="NFF223" s="399"/>
      <c r="NFG223" s="399"/>
      <c r="NFH223" s="399"/>
      <c r="NFI223" s="399"/>
      <c r="NFJ223" s="399"/>
      <c r="NFK223" s="399"/>
      <c r="NFL223" s="399"/>
      <c r="NFM223" s="399"/>
      <c r="NFN223" s="399"/>
      <c r="NFO223" s="399"/>
      <c r="NFP223" s="399"/>
      <c r="NFQ223" s="399"/>
      <c r="NFR223" s="399"/>
      <c r="NFS223" s="399"/>
      <c r="NFT223" s="399"/>
      <c r="NFU223" s="399"/>
      <c r="NFV223" s="399"/>
      <c r="NFW223" s="399"/>
      <c r="NFX223" s="399"/>
      <c r="NFY223" s="399"/>
      <c r="NFZ223" s="399"/>
      <c r="NGA223" s="399"/>
      <c r="NGB223" s="399"/>
      <c r="NGC223" s="399"/>
      <c r="NGD223" s="399"/>
      <c r="NGE223" s="399"/>
      <c r="NGF223" s="399"/>
      <c r="NGG223" s="399"/>
      <c r="NGH223" s="399"/>
      <c r="NGI223" s="399"/>
      <c r="NGJ223" s="399"/>
      <c r="NGK223" s="399"/>
      <c r="NGL223" s="399"/>
      <c r="NGM223" s="399"/>
      <c r="NGN223" s="399"/>
      <c r="NGO223" s="399"/>
      <c r="NGP223" s="399"/>
      <c r="NGQ223" s="399"/>
      <c r="NGR223" s="399"/>
      <c r="NGS223" s="399"/>
      <c r="NGT223" s="399"/>
      <c r="NGU223" s="399"/>
      <c r="NGV223" s="399"/>
      <c r="NGW223" s="399"/>
      <c r="NGX223" s="399"/>
      <c r="NGY223" s="399"/>
      <c r="NGZ223" s="399"/>
      <c r="NHA223" s="399"/>
      <c r="NHB223" s="399"/>
      <c r="NHC223" s="399"/>
      <c r="NHD223" s="399"/>
      <c r="NHE223" s="399"/>
      <c r="NHF223" s="399"/>
      <c r="NHG223" s="399"/>
      <c r="NHH223" s="399"/>
      <c r="NHI223" s="399"/>
      <c r="NHJ223" s="399"/>
      <c r="NHK223" s="399"/>
      <c r="NHL223" s="399"/>
      <c r="NHM223" s="399"/>
      <c r="NHN223" s="399"/>
      <c r="NHO223" s="399"/>
      <c r="NHP223" s="399"/>
      <c r="NHQ223" s="399"/>
      <c r="NHR223" s="399"/>
      <c r="NHS223" s="399"/>
      <c r="NHT223" s="399"/>
      <c r="NHU223" s="399"/>
      <c r="NHV223" s="399"/>
      <c r="NHW223" s="399"/>
      <c r="NHX223" s="399"/>
      <c r="NHY223" s="399"/>
      <c r="NHZ223" s="399"/>
      <c r="NIA223" s="399"/>
      <c r="NIB223" s="399"/>
      <c r="NIC223" s="399"/>
      <c r="NID223" s="399"/>
      <c r="NIE223" s="399"/>
      <c r="NIF223" s="399"/>
      <c r="NIG223" s="399"/>
      <c r="NIH223" s="399"/>
      <c r="NII223" s="399"/>
      <c r="NIJ223" s="399"/>
      <c r="NIK223" s="399"/>
      <c r="NIL223" s="399"/>
      <c r="NIM223" s="399"/>
      <c r="NIN223" s="399"/>
      <c r="NIO223" s="399"/>
      <c r="NIP223" s="399"/>
      <c r="NIQ223" s="399"/>
      <c r="NIR223" s="399"/>
      <c r="NIS223" s="399"/>
      <c r="NIT223" s="399"/>
      <c r="NIU223" s="399"/>
      <c r="NIV223" s="399"/>
      <c r="NIW223" s="399"/>
      <c r="NIX223" s="399"/>
      <c r="NIY223" s="399"/>
      <c r="NIZ223" s="399"/>
      <c r="NJA223" s="399"/>
      <c r="NJB223" s="399"/>
      <c r="NJC223" s="399"/>
      <c r="NJD223" s="399"/>
      <c r="NJE223" s="399"/>
      <c r="NJF223" s="399"/>
      <c r="NJG223" s="399"/>
      <c r="NJH223" s="399"/>
      <c r="NJI223" s="399"/>
      <c r="NJJ223" s="399"/>
      <c r="NJK223" s="399"/>
      <c r="NJL223" s="399"/>
      <c r="NJM223" s="399"/>
      <c r="NJN223" s="399"/>
      <c r="NJO223" s="399"/>
      <c r="NJP223" s="399"/>
      <c r="NJQ223" s="399"/>
      <c r="NJR223" s="399"/>
      <c r="NJS223" s="399"/>
      <c r="NJT223" s="399"/>
      <c r="NJU223" s="399"/>
      <c r="NJV223" s="399"/>
      <c r="NJW223" s="399"/>
      <c r="NJX223" s="399"/>
      <c r="NJY223" s="399"/>
      <c r="NJZ223" s="399"/>
      <c r="NKA223" s="399"/>
      <c r="NKB223" s="399"/>
      <c r="NKC223" s="399"/>
      <c r="NKD223" s="399"/>
      <c r="NKE223" s="399"/>
      <c r="NKF223" s="399"/>
      <c r="NKG223" s="399"/>
      <c r="NKH223" s="399"/>
      <c r="NKI223" s="399"/>
      <c r="NKJ223" s="399"/>
      <c r="NKK223" s="399"/>
      <c r="NKL223" s="399"/>
      <c r="NKM223" s="399"/>
      <c r="NKN223" s="399"/>
      <c r="NKO223" s="399"/>
      <c r="NKP223" s="399"/>
      <c r="NKQ223" s="399"/>
      <c r="NKR223" s="399"/>
      <c r="NKS223" s="399"/>
      <c r="NKT223" s="399"/>
      <c r="NKU223" s="399"/>
      <c r="NKV223" s="399"/>
      <c r="NKW223" s="399"/>
      <c r="NKX223" s="399"/>
      <c r="NKY223" s="399"/>
      <c r="NKZ223" s="399"/>
      <c r="NLA223" s="399"/>
      <c r="NLB223" s="399"/>
      <c r="NLC223" s="399"/>
      <c r="NLD223" s="399"/>
      <c r="NLE223" s="399"/>
      <c r="NLF223" s="399"/>
      <c r="NLG223" s="399"/>
      <c r="NLH223" s="399"/>
      <c r="NLI223" s="399"/>
      <c r="NLJ223" s="399"/>
      <c r="NLK223" s="399"/>
      <c r="NLL223" s="399"/>
      <c r="NLM223" s="399"/>
      <c r="NLN223" s="399"/>
      <c r="NLO223" s="399"/>
      <c r="NLP223" s="399"/>
      <c r="NLQ223" s="399"/>
      <c r="NLR223" s="399"/>
      <c r="NLS223" s="399"/>
      <c r="NLT223" s="399"/>
      <c r="NLU223" s="399"/>
      <c r="NLV223" s="399"/>
      <c r="NLW223" s="399"/>
      <c r="NLX223" s="399"/>
      <c r="NLY223" s="399"/>
      <c r="NLZ223" s="399"/>
      <c r="NMA223" s="399"/>
      <c r="NMB223" s="399"/>
      <c r="NMC223" s="399"/>
      <c r="NMD223" s="399"/>
      <c r="NME223" s="399"/>
      <c r="NMF223" s="399"/>
      <c r="NMG223" s="399"/>
      <c r="NMH223" s="399"/>
      <c r="NMI223" s="399"/>
      <c r="NMJ223" s="399"/>
      <c r="NMK223" s="399"/>
      <c r="NML223" s="399"/>
      <c r="NMM223" s="399"/>
      <c r="NMN223" s="399"/>
      <c r="NMO223" s="399"/>
      <c r="NMP223" s="399"/>
      <c r="NMQ223" s="399"/>
      <c r="NMR223" s="399"/>
      <c r="NMS223" s="399"/>
      <c r="NMT223" s="399"/>
      <c r="NMU223" s="399"/>
      <c r="NMV223" s="399"/>
      <c r="NMW223" s="399"/>
      <c r="NMX223" s="399"/>
      <c r="NMY223" s="399"/>
      <c r="NMZ223" s="399"/>
      <c r="NNA223" s="399"/>
      <c r="NNB223" s="399"/>
      <c r="NNC223" s="399"/>
      <c r="NND223" s="399"/>
      <c r="NNE223" s="399"/>
      <c r="NNF223" s="399"/>
      <c r="NNG223" s="399"/>
      <c r="NNH223" s="399"/>
      <c r="NNI223" s="399"/>
      <c r="NNJ223" s="399"/>
      <c r="NNK223" s="399"/>
      <c r="NNL223" s="399"/>
      <c r="NNM223" s="399"/>
      <c r="NNN223" s="399"/>
      <c r="NNO223" s="399"/>
      <c r="NNP223" s="399"/>
      <c r="NNQ223" s="399"/>
      <c r="NNR223" s="399"/>
      <c r="NNS223" s="399"/>
      <c r="NNT223" s="399"/>
      <c r="NNU223" s="399"/>
      <c r="NNV223" s="399"/>
      <c r="NNW223" s="399"/>
      <c r="NNX223" s="399"/>
      <c r="NNY223" s="399"/>
      <c r="NNZ223" s="399"/>
      <c r="NOA223" s="399"/>
      <c r="NOB223" s="399"/>
      <c r="NOC223" s="399"/>
      <c r="NOD223" s="399"/>
      <c r="NOE223" s="399"/>
      <c r="NOF223" s="399"/>
      <c r="NOG223" s="399"/>
      <c r="NOH223" s="399"/>
      <c r="NOI223" s="399"/>
      <c r="NOJ223" s="399"/>
      <c r="NOK223" s="399"/>
      <c r="NOL223" s="399"/>
      <c r="NOM223" s="399"/>
      <c r="NON223" s="399"/>
      <c r="NOO223" s="399"/>
      <c r="NOP223" s="399"/>
      <c r="NOQ223" s="399"/>
      <c r="NOR223" s="399"/>
      <c r="NOS223" s="399"/>
      <c r="NOT223" s="399"/>
      <c r="NOU223" s="399"/>
      <c r="NOV223" s="399"/>
      <c r="NOW223" s="399"/>
      <c r="NOX223" s="399"/>
      <c r="NOY223" s="399"/>
      <c r="NOZ223" s="399"/>
      <c r="NPA223" s="399"/>
      <c r="NPB223" s="399"/>
      <c r="NPC223" s="399"/>
      <c r="NPD223" s="399"/>
      <c r="NPE223" s="399"/>
      <c r="NPF223" s="399"/>
      <c r="NPG223" s="399"/>
      <c r="NPH223" s="399"/>
      <c r="NPI223" s="399"/>
      <c r="NPJ223" s="399"/>
      <c r="NPK223" s="399"/>
      <c r="NPL223" s="399"/>
      <c r="NPM223" s="399"/>
      <c r="NPN223" s="399"/>
      <c r="NPO223" s="399"/>
      <c r="NPP223" s="399"/>
      <c r="NPQ223" s="399"/>
      <c r="NPR223" s="399"/>
      <c r="NPS223" s="399"/>
      <c r="NPT223" s="399"/>
      <c r="NPU223" s="399"/>
      <c r="NPV223" s="399"/>
      <c r="NPW223" s="399"/>
      <c r="NPX223" s="399"/>
      <c r="NPY223" s="399"/>
      <c r="NPZ223" s="399"/>
      <c r="NQA223" s="399"/>
      <c r="NQB223" s="399"/>
      <c r="NQC223" s="399"/>
      <c r="NQD223" s="399"/>
      <c r="NQE223" s="399"/>
      <c r="NQF223" s="399"/>
      <c r="NQG223" s="399"/>
      <c r="NQH223" s="399"/>
      <c r="NQI223" s="399"/>
      <c r="NQJ223" s="399"/>
      <c r="NQK223" s="399"/>
      <c r="NQL223" s="399"/>
      <c r="NQM223" s="399"/>
      <c r="NQN223" s="399"/>
      <c r="NQO223" s="399"/>
      <c r="NQP223" s="399"/>
      <c r="NQQ223" s="399"/>
      <c r="NQR223" s="399"/>
      <c r="NQS223" s="399"/>
      <c r="NQT223" s="399"/>
      <c r="NQU223" s="399"/>
      <c r="NQV223" s="399"/>
      <c r="NQW223" s="399"/>
      <c r="NQX223" s="399"/>
      <c r="NQY223" s="399"/>
      <c r="NQZ223" s="399"/>
      <c r="NRA223" s="399"/>
      <c r="NRB223" s="399"/>
      <c r="NRC223" s="399"/>
      <c r="NRD223" s="399"/>
      <c r="NRE223" s="399"/>
      <c r="NRF223" s="399"/>
      <c r="NRG223" s="399"/>
      <c r="NRH223" s="399"/>
      <c r="NRI223" s="399"/>
      <c r="NRJ223" s="399"/>
      <c r="NRK223" s="399"/>
      <c r="NRL223" s="399"/>
      <c r="NRM223" s="399"/>
      <c r="NRN223" s="399"/>
      <c r="NRO223" s="399"/>
      <c r="NRP223" s="399"/>
      <c r="NRQ223" s="399"/>
      <c r="NRR223" s="399"/>
      <c r="NRS223" s="399"/>
      <c r="NRT223" s="399"/>
      <c r="NRU223" s="399"/>
      <c r="NRV223" s="399"/>
      <c r="NRW223" s="399"/>
      <c r="NRX223" s="399"/>
      <c r="NRY223" s="399"/>
      <c r="NRZ223" s="399"/>
      <c r="NSA223" s="399"/>
      <c r="NSB223" s="399"/>
      <c r="NSC223" s="399"/>
      <c r="NSD223" s="399"/>
      <c r="NSE223" s="399"/>
      <c r="NSF223" s="399"/>
      <c r="NSG223" s="399"/>
      <c r="NSH223" s="399"/>
      <c r="NSI223" s="399"/>
      <c r="NSJ223" s="399"/>
      <c r="NSK223" s="399"/>
      <c r="NSL223" s="399"/>
      <c r="NSM223" s="399"/>
      <c r="NSN223" s="399"/>
      <c r="NSO223" s="399"/>
      <c r="NSP223" s="399"/>
      <c r="NSQ223" s="399"/>
      <c r="NSR223" s="399"/>
      <c r="NSS223" s="399"/>
      <c r="NST223" s="399"/>
      <c r="NSU223" s="399"/>
      <c r="NSV223" s="399"/>
      <c r="NSW223" s="399"/>
      <c r="NSX223" s="399"/>
      <c r="NSY223" s="399"/>
      <c r="NSZ223" s="399"/>
      <c r="NTA223" s="399"/>
      <c r="NTB223" s="399"/>
      <c r="NTC223" s="399"/>
      <c r="NTD223" s="399"/>
      <c r="NTE223" s="399"/>
      <c r="NTF223" s="399"/>
      <c r="NTG223" s="399"/>
      <c r="NTH223" s="399"/>
      <c r="NTI223" s="399"/>
      <c r="NTJ223" s="399"/>
      <c r="NTK223" s="399"/>
      <c r="NTL223" s="399"/>
      <c r="NTM223" s="399"/>
      <c r="NTN223" s="399"/>
      <c r="NTO223" s="399"/>
      <c r="NTP223" s="399"/>
      <c r="NTQ223" s="399"/>
      <c r="NTR223" s="399"/>
      <c r="NTS223" s="399"/>
      <c r="NTT223" s="399"/>
      <c r="NTU223" s="399"/>
      <c r="NTV223" s="399"/>
      <c r="NTW223" s="399"/>
      <c r="NTX223" s="399"/>
      <c r="NTY223" s="399"/>
      <c r="NTZ223" s="399"/>
      <c r="NUA223" s="399"/>
      <c r="NUB223" s="399"/>
      <c r="NUC223" s="399"/>
      <c r="NUD223" s="399"/>
      <c r="NUE223" s="399"/>
      <c r="NUF223" s="399"/>
      <c r="NUG223" s="399"/>
      <c r="NUH223" s="399"/>
      <c r="NUI223" s="399"/>
      <c r="NUJ223" s="399"/>
      <c r="NUK223" s="399"/>
      <c r="NUL223" s="399"/>
      <c r="NUM223" s="399"/>
      <c r="NUN223" s="399"/>
      <c r="NUO223" s="399"/>
      <c r="NUP223" s="399"/>
      <c r="NUQ223" s="399"/>
      <c r="NUR223" s="399"/>
      <c r="NUS223" s="399"/>
      <c r="NUT223" s="399"/>
      <c r="NUU223" s="399"/>
      <c r="NUV223" s="399"/>
      <c r="NUW223" s="399"/>
      <c r="NUX223" s="399"/>
      <c r="NUY223" s="399"/>
      <c r="NUZ223" s="399"/>
      <c r="NVA223" s="399"/>
      <c r="NVB223" s="399"/>
      <c r="NVC223" s="399"/>
      <c r="NVD223" s="399"/>
      <c r="NVE223" s="399"/>
      <c r="NVF223" s="399"/>
      <c r="NVG223" s="399"/>
      <c r="NVH223" s="399"/>
      <c r="NVI223" s="399"/>
      <c r="NVJ223" s="399"/>
      <c r="NVK223" s="399"/>
      <c r="NVL223" s="399"/>
      <c r="NVM223" s="399"/>
      <c r="NVN223" s="399"/>
      <c r="NVO223" s="399"/>
      <c r="NVP223" s="399"/>
      <c r="NVQ223" s="399"/>
      <c r="NVR223" s="399"/>
      <c r="NVS223" s="399"/>
      <c r="NVT223" s="399"/>
      <c r="NVU223" s="399"/>
      <c r="NVV223" s="399"/>
      <c r="NVW223" s="399"/>
      <c r="NVX223" s="399"/>
      <c r="NVY223" s="399"/>
      <c r="NVZ223" s="399"/>
      <c r="NWA223" s="399"/>
      <c r="NWB223" s="399"/>
      <c r="NWC223" s="399"/>
      <c r="NWD223" s="399"/>
      <c r="NWE223" s="399"/>
      <c r="NWF223" s="399"/>
      <c r="NWG223" s="399"/>
      <c r="NWH223" s="399"/>
      <c r="NWI223" s="399"/>
      <c r="NWJ223" s="399"/>
      <c r="NWK223" s="399"/>
      <c r="NWL223" s="399"/>
      <c r="NWM223" s="399"/>
      <c r="NWN223" s="399"/>
      <c r="NWO223" s="399"/>
      <c r="NWP223" s="399"/>
      <c r="NWQ223" s="399"/>
      <c r="NWR223" s="399"/>
      <c r="NWS223" s="399"/>
      <c r="NWT223" s="399"/>
      <c r="NWU223" s="399"/>
      <c r="NWV223" s="399"/>
      <c r="NWW223" s="399"/>
      <c r="NWX223" s="399"/>
      <c r="NWY223" s="399"/>
      <c r="NWZ223" s="399"/>
      <c r="NXA223" s="399"/>
      <c r="NXB223" s="399"/>
      <c r="NXC223" s="399"/>
      <c r="NXD223" s="399"/>
      <c r="NXE223" s="399"/>
      <c r="NXF223" s="399"/>
      <c r="NXG223" s="399"/>
      <c r="NXH223" s="399"/>
      <c r="NXI223" s="399"/>
      <c r="NXJ223" s="399"/>
      <c r="NXK223" s="399"/>
      <c r="NXL223" s="399"/>
      <c r="NXM223" s="399"/>
      <c r="NXN223" s="399"/>
      <c r="NXO223" s="399"/>
      <c r="NXP223" s="399"/>
      <c r="NXQ223" s="399"/>
      <c r="NXR223" s="399"/>
      <c r="NXS223" s="399"/>
      <c r="NXT223" s="399"/>
      <c r="NXU223" s="399"/>
      <c r="NXV223" s="399"/>
      <c r="NXW223" s="399"/>
      <c r="NXX223" s="399"/>
      <c r="NXY223" s="399"/>
      <c r="NXZ223" s="399"/>
      <c r="NYA223" s="399"/>
      <c r="NYB223" s="399"/>
      <c r="NYC223" s="399"/>
      <c r="NYD223" s="399"/>
      <c r="NYE223" s="399"/>
      <c r="NYF223" s="399"/>
      <c r="NYG223" s="399"/>
      <c r="NYH223" s="399"/>
      <c r="NYI223" s="399"/>
      <c r="NYJ223" s="399"/>
      <c r="NYK223" s="399"/>
      <c r="NYL223" s="399"/>
      <c r="NYM223" s="399"/>
      <c r="NYN223" s="399"/>
      <c r="NYO223" s="399"/>
      <c r="NYP223" s="399"/>
      <c r="NYQ223" s="399"/>
      <c r="NYR223" s="399"/>
      <c r="NYS223" s="399"/>
      <c r="NYT223" s="399"/>
      <c r="NYU223" s="399"/>
      <c r="NYV223" s="399"/>
      <c r="NYW223" s="399"/>
      <c r="NYX223" s="399"/>
      <c r="NYY223" s="399"/>
      <c r="NYZ223" s="399"/>
      <c r="NZA223" s="399"/>
      <c r="NZB223" s="399"/>
      <c r="NZC223" s="399"/>
      <c r="NZD223" s="399"/>
      <c r="NZE223" s="399"/>
      <c r="NZF223" s="399"/>
      <c r="NZG223" s="399"/>
      <c r="NZH223" s="399"/>
      <c r="NZI223" s="399"/>
      <c r="NZJ223" s="399"/>
      <c r="NZK223" s="399"/>
      <c r="NZL223" s="399"/>
      <c r="NZM223" s="399"/>
      <c r="NZN223" s="399"/>
      <c r="NZO223" s="399"/>
      <c r="NZP223" s="399"/>
      <c r="NZQ223" s="399"/>
      <c r="NZR223" s="399"/>
      <c r="NZS223" s="399"/>
      <c r="NZT223" s="399"/>
      <c r="NZU223" s="399"/>
      <c r="NZV223" s="399"/>
      <c r="NZW223" s="399"/>
      <c r="NZX223" s="399"/>
      <c r="NZY223" s="399"/>
      <c r="NZZ223" s="399"/>
      <c r="OAA223" s="399"/>
      <c r="OAB223" s="399"/>
      <c r="OAC223" s="399"/>
      <c r="OAD223" s="399"/>
      <c r="OAE223" s="399"/>
      <c r="OAF223" s="399"/>
      <c r="OAG223" s="399"/>
      <c r="OAH223" s="399"/>
      <c r="OAI223" s="399"/>
      <c r="OAJ223" s="399"/>
      <c r="OAK223" s="399"/>
      <c r="OAL223" s="399"/>
      <c r="OAM223" s="399"/>
      <c r="OAN223" s="399"/>
      <c r="OAO223" s="399"/>
      <c r="OAP223" s="399"/>
      <c r="OAQ223" s="399"/>
      <c r="OAR223" s="399"/>
      <c r="OAS223" s="399"/>
      <c r="OAT223" s="399"/>
      <c r="OAU223" s="399"/>
      <c r="OAV223" s="399"/>
      <c r="OAW223" s="399"/>
      <c r="OAX223" s="399"/>
      <c r="OAY223" s="399"/>
      <c r="OAZ223" s="399"/>
      <c r="OBA223" s="399"/>
      <c r="OBB223" s="399"/>
      <c r="OBC223" s="399"/>
      <c r="OBD223" s="399"/>
      <c r="OBE223" s="399"/>
      <c r="OBF223" s="399"/>
      <c r="OBG223" s="399"/>
      <c r="OBH223" s="399"/>
      <c r="OBI223" s="399"/>
      <c r="OBJ223" s="399"/>
      <c r="OBK223" s="399"/>
      <c r="OBL223" s="399"/>
      <c r="OBM223" s="399"/>
      <c r="OBN223" s="399"/>
      <c r="OBO223" s="399"/>
      <c r="OBP223" s="399"/>
      <c r="OBQ223" s="399"/>
      <c r="OBR223" s="399"/>
      <c r="OBS223" s="399"/>
      <c r="OBT223" s="399"/>
      <c r="OBU223" s="399"/>
      <c r="OBV223" s="399"/>
      <c r="OBW223" s="399"/>
      <c r="OBX223" s="399"/>
      <c r="OBY223" s="399"/>
      <c r="OBZ223" s="399"/>
      <c r="OCA223" s="399"/>
      <c r="OCB223" s="399"/>
      <c r="OCC223" s="399"/>
      <c r="OCD223" s="399"/>
      <c r="OCE223" s="399"/>
      <c r="OCF223" s="399"/>
      <c r="OCG223" s="399"/>
      <c r="OCH223" s="399"/>
      <c r="OCI223" s="399"/>
      <c r="OCJ223" s="399"/>
      <c r="OCK223" s="399"/>
      <c r="OCL223" s="399"/>
      <c r="OCM223" s="399"/>
      <c r="OCN223" s="399"/>
      <c r="OCO223" s="399"/>
      <c r="OCP223" s="399"/>
      <c r="OCQ223" s="399"/>
      <c r="OCR223" s="399"/>
      <c r="OCS223" s="399"/>
      <c r="OCT223" s="399"/>
      <c r="OCU223" s="399"/>
      <c r="OCV223" s="399"/>
      <c r="OCW223" s="399"/>
      <c r="OCX223" s="399"/>
      <c r="OCY223" s="399"/>
      <c r="OCZ223" s="399"/>
      <c r="ODA223" s="399"/>
      <c r="ODB223" s="399"/>
      <c r="ODC223" s="399"/>
      <c r="ODD223" s="399"/>
      <c r="ODE223" s="399"/>
      <c r="ODF223" s="399"/>
      <c r="ODG223" s="399"/>
      <c r="ODH223" s="399"/>
      <c r="ODI223" s="399"/>
      <c r="ODJ223" s="399"/>
      <c r="ODK223" s="399"/>
      <c r="ODL223" s="399"/>
      <c r="ODM223" s="399"/>
      <c r="ODN223" s="399"/>
      <c r="ODO223" s="399"/>
      <c r="ODP223" s="399"/>
      <c r="ODQ223" s="399"/>
      <c r="ODR223" s="399"/>
      <c r="ODS223" s="399"/>
      <c r="ODT223" s="399"/>
      <c r="ODU223" s="399"/>
      <c r="ODV223" s="399"/>
      <c r="ODW223" s="399"/>
      <c r="ODX223" s="399"/>
      <c r="ODY223" s="399"/>
      <c r="ODZ223" s="399"/>
      <c r="OEA223" s="399"/>
      <c r="OEB223" s="399"/>
      <c r="OEC223" s="399"/>
      <c r="OED223" s="399"/>
      <c r="OEE223" s="399"/>
      <c r="OEF223" s="399"/>
      <c r="OEG223" s="399"/>
      <c r="OEH223" s="399"/>
      <c r="OEI223" s="399"/>
      <c r="OEJ223" s="399"/>
      <c r="OEK223" s="399"/>
      <c r="OEL223" s="399"/>
      <c r="OEM223" s="399"/>
      <c r="OEN223" s="399"/>
      <c r="OEO223" s="399"/>
      <c r="OEP223" s="399"/>
      <c r="OEQ223" s="399"/>
      <c r="OER223" s="399"/>
      <c r="OES223" s="399"/>
      <c r="OET223" s="399"/>
      <c r="OEU223" s="399"/>
      <c r="OEV223" s="399"/>
      <c r="OEW223" s="399"/>
      <c r="OEX223" s="399"/>
      <c r="OEY223" s="399"/>
      <c r="OEZ223" s="399"/>
      <c r="OFA223" s="399"/>
      <c r="OFB223" s="399"/>
      <c r="OFC223" s="399"/>
      <c r="OFD223" s="399"/>
      <c r="OFE223" s="399"/>
      <c r="OFF223" s="399"/>
      <c r="OFG223" s="399"/>
      <c r="OFH223" s="399"/>
      <c r="OFI223" s="399"/>
      <c r="OFJ223" s="399"/>
      <c r="OFK223" s="399"/>
      <c r="OFL223" s="399"/>
      <c r="OFM223" s="399"/>
      <c r="OFN223" s="399"/>
      <c r="OFO223" s="399"/>
      <c r="OFP223" s="399"/>
      <c r="OFQ223" s="399"/>
      <c r="OFR223" s="399"/>
      <c r="OFS223" s="399"/>
      <c r="OFT223" s="399"/>
      <c r="OFU223" s="399"/>
      <c r="OFV223" s="399"/>
      <c r="OFW223" s="399"/>
      <c r="OFX223" s="399"/>
      <c r="OFY223" s="399"/>
      <c r="OFZ223" s="399"/>
      <c r="OGA223" s="399"/>
      <c r="OGB223" s="399"/>
      <c r="OGC223" s="399"/>
      <c r="OGD223" s="399"/>
      <c r="OGE223" s="399"/>
      <c r="OGF223" s="399"/>
      <c r="OGG223" s="399"/>
      <c r="OGH223" s="399"/>
      <c r="OGI223" s="399"/>
      <c r="OGJ223" s="399"/>
      <c r="OGK223" s="399"/>
      <c r="OGL223" s="399"/>
      <c r="OGM223" s="399"/>
      <c r="OGN223" s="399"/>
      <c r="OGO223" s="399"/>
      <c r="OGP223" s="399"/>
      <c r="OGQ223" s="399"/>
      <c r="OGR223" s="399"/>
      <c r="OGS223" s="399"/>
      <c r="OGT223" s="399"/>
      <c r="OGU223" s="399"/>
      <c r="OGV223" s="399"/>
      <c r="OGW223" s="399"/>
      <c r="OGX223" s="399"/>
      <c r="OGY223" s="399"/>
      <c r="OGZ223" s="399"/>
      <c r="OHA223" s="399"/>
      <c r="OHB223" s="399"/>
      <c r="OHC223" s="399"/>
      <c r="OHD223" s="399"/>
      <c r="OHE223" s="399"/>
      <c r="OHF223" s="399"/>
      <c r="OHG223" s="399"/>
      <c r="OHH223" s="399"/>
      <c r="OHI223" s="399"/>
      <c r="OHJ223" s="399"/>
      <c r="OHK223" s="399"/>
      <c r="OHL223" s="399"/>
      <c r="OHM223" s="399"/>
      <c r="OHN223" s="399"/>
      <c r="OHO223" s="399"/>
      <c r="OHP223" s="399"/>
      <c r="OHQ223" s="399"/>
      <c r="OHR223" s="399"/>
      <c r="OHS223" s="399"/>
      <c r="OHT223" s="399"/>
      <c r="OHU223" s="399"/>
      <c r="OHV223" s="399"/>
      <c r="OHW223" s="399"/>
      <c r="OHX223" s="399"/>
      <c r="OHY223" s="399"/>
      <c r="OHZ223" s="399"/>
      <c r="OIA223" s="399"/>
      <c r="OIB223" s="399"/>
      <c r="OIC223" s="399"/>
      <c r="OID223" s="399"/>
      <c r="OIE223" s="399"/>
      <c r="OIF223" s="399"/>
      <c r="OIG223" s="399"/>
      <c r="OIH223" s="399"/>
      <c r="OII223" s="399"/>
      <c r="OIJ223" s="399"/>
      <c r="OIK223" s="399"/>
      <c r="OIL223" s="399"/>
      <c r="OIM223" s="399"/>
      <c r="OIN223" s="399"/>
      <c r="OIO223" s="399"/>
      <c r="OIP223" s="399"/>
      <c r="OIQ223" s="399"/>
      <c r="OIR223" s="399"/>
      <c r="OIS223" s="399"/>
      <c r="OIT223" s="399"/>
      <c r="OIU223" s="399"/>
      <c r="OIV223" s="399"/>
      <c r="OIW223" s="399"/>
      <c r="OIX223" s="399"/>
      <c r="OIY223" s="399"/>
      <c r="OIZ223" s="399"/>
      <c r="OJA223" s="399"/>
      <c r="OJB223" s="399"/>
      <c r="OJC223" s="399"/>
      <c r="OJD223" s="399"/>
      <c r="OJE223" s="399"/>
      <c r="OJF223" s="399"/>
      <c r="OJG223" s="399"/>
      <c r="OJH223" s="399"/>
      <c r="OJI223" s="399"/>
      <c r="OJJ223" s="399"/>
      <c r="OJK223" s="399"/>
      <c r="OJL223" s="399"/>
      <c r="OJM223" s="399"/>
      <c r="OJN223" s="399"/>
      <c r="OJO223" s="399"/>
      <c r="OJP223" s="399"/>
      <c r="OJQ223" s="399"/>
      <c r="OJR223" s="399"/>
      <c r="OJS223" s="399"/>
      <c r="OJT223" s="399"/>
      <c r="OJU223" s="399"/>
      <c r="OJV223" s="399"/>
      <c r="OJW223" s="399"/>
      <c r="OJX223" s="399"/>
      <c r="OJY223" s="399"/>
      <c r="OJZ223" s="399"/>
      <c r="OKA223" s="399"/>
      <c r="OKB223" s="399"/>
      <c r="OKC223" s="399"/>
      <c r="OKD223" s="399"/>
      <c r="OKE223" s="399"/>
      <c r="OKF223" s="399"/>
      <c r="OKG223" s="399"/>
      <c r="OKH223" s="399"/>
      <c r="OKI223" s="399"/>
      <c r="OKJ223" s="399"/>
      <c r="OKK223" s="399"/>
      <c r="OKL223" s="399"/>
      <c r="OKM223" s="399"/>
      <c r="OKN223" s="399"/>
      <c r="OKO223" s="399"/>
      <c r="OKP223" s="399"/>
      <c r="OKQ223" s="399"/>
      <c r="OKR223" s="399"/>
      <c r="OKS223" s="399"/>
      <c r="OKT223" s="399"/>
      <c r="OKU223" s="399"/>
      <c r="OKV223" s="399"/>
      <c r="OKW223" s="399"/>
      <c r="OKX223" s="399"/>
      <c r="OKY223" s="399"/>
      <c r="OKZ223" s="399"/>
      <c r="OLA223" s="399"/>
      <c r="OLB223" s="399"/>
      <c r="OLC223" s="399"/>
      <c r="OLD223" s="399"/>
      <c r="OLE223" s="399"/>
      <c r="OLF223" s="399"/>
      <c r="OLG223" s="399"/>
      <c r="OLH223" s="399"/>
      <c r="OLI223" s="399"/>
      <c r="OLJ223" s="399"/>
      <c r="OLK223" s="399"/>
      <c r="OLL223" s="399"/>
      <c r="OLM223" s="399"/>
      <c r="OLN223" s="399"/>
      <c r="OLO223" s="399"/>
      <c r="OLP223" s="399"/>
      <c r="OLQ223" s="399"/>
      <c r="OLR223" s="399"/>
      <c r="OLS223" s="399"/>
      <c r="OLT223" s="399"/>
      <c r="OLU223" s="399"/>
      <c r="OLV223" s="399"/>
      <c r="OLW223" s="399"/>
      <c r="OLX223" s="399"/>
      <c r="OLY223" s="399"/>
      <c r="OLZ223" s="399"/>
      <c r="OMA223" s="399"/>
      <c r="OMB223" s="399"/>
      <c r="OMC223" s="399"/>
      <c r="OMD223" s="399"/>
      <c r="OME223" s="399"/>
      <c r="OMF223" s="399"/>
      <c r="OMG223" s="399"/>
      <c r="OMH223" s="399"/>
      <c r="OMI223" s="399"/>
      <c r="OMJ223" s="399"/>
      <c r="OMK223" s="399"/>
      <c r="OML223" s="399"/>
      <c r="OMM223" s="399"/>
      <c r="OMN223" s="399"/>
      <c r="OMO223" s="399"/>
      <c r="OMP223" s="399"/>
      <c r="OMQ223" s="399"/>
      <c r="OMR223" s="399"/>
      <c r="OMS223" s="399"/>
      <c r="OMT223" s="399"/>
      <c r="OMU223" s="399"/>
      <c r="OMV223" s="399"/>
      <c r="OMW223" s="399"/>
      <c r="OMX223" s="399"/>
      <c r="OMY223" s="399"/>
      <c r="OMZ223" s="399"/>
      <c r="ONA223" s="399"/>
      <c r="ONB223" s="399"/>
      <c r="ONC223" s="399"/>
      <c r="OND223" s="399"/>
      <c r="ONE223" s="399"/>
      <c r="ONF223" s="399"/>
      <c r="ONG223" s="399"/>
      <c r="ONH223" s="399"/>
      <c r="ONI223" s="399"/>
      <c r="ONJ223" s="399"/>
      <c r="ONK223" s="399"/>
      <c r="ONL223" s="399"/>
      <c r="ONM223" s="399"/>
      <c r="ONN223" s="399"/>
      <c r="ONO223" s="399"/>
      <c r="ONP223" s="399"/>
      <c r="ONQ223" s="399"/>
      <c r="ONR223" s="399"/>
      <c r="ONS223" s="399"/>
      <c r="ONT223" s="399"/>
      <c r="ONU223" s="399"/>
      <c r="ONV223" s="399"/>
      <c r="ONW223" s="399"/>
      <c r="ONX223" s="399"/>
      <c r="ONY223" s="399"/>
      <c r="ONZ223" s="399"/>
      <c r="OOA223" s="399"/>
      <c r="OOB223" s="399"/>
      <c r="OOC223" s="399"/>
      <c r="OOD223" s="399"/>
      <c r="OOE223" s="399"/>
      <c r="OOF223" s="399"/>
      <c r="OOG223" s="399"/>
      <c r="OOH223" s="399"/>
      <c r="OOI223" s="399"/>
      <c r="OOJ223" s="399"/>
      <c r="OOK223" s="399"/>
      <c r="OOL223" s="399"/>
      <c r="OOM223" s="399"/>
      <c r="OON223" s="399"/>
      <c r="OOO223" s="399"/>
      <c r="OOP223" s="399"/>
      <c r="OOQ223" s="399"/>
      <c r="OOR223" s="399"/>
      <c r="OOS223" s="399"/>
      <c r="OOT223" s="399"/>
      <c r="OOU223" s="399"/>
      <c r="OOV223" s="399"/>
      <c r="OOW223" s="399"/>
      <c r="OOX223" s="399"/>
      <c r="OOY223" s="399"/>
      <c r="OOZ223" s="399"/>
      <c r="OPA223" s="399"/>
      <c r="OPB223" s="399"/>
      <c r="OPC223" s="399"/>
      <c r="OPD223" s="399"/>
      <c r="OPE223" s="399"/>
      <c r="OPF223" s="399"/>
      <c r="OPG223" s="399"/>
      <c r="OPH223" s="399"/>
      <c r="OPI223" s="399"/>
      <c r="OPJ223" s="399"/>
      <c r="OPK223" s="399"/>
      <c r="OPL223" s="399"/>
      <c r="OPM223" s="399"/>
      <c r="OPN223" s="399"/>
      <c r="OPO223" s="399"/>
      <c r="OPP223" s="399"/>
      <c r="OPQ223" s="399"/>
      <c r="OPR223" s="399"/>
      <c r="OPS223" s="399"/>
      <c r="OPT223" s="399"/>
      <c r="OPU223" s="399"/>
      <c r="OPV223" s="399"/>
      <c r="OPW223" s="399"/>
      <c r="OPX223" s="399"/>
      <c r="OPY223" s="399"/>
      <c r="OPZ223" s="399"/>
      <c r="OQA223" s="399"/>
      <c r="OQB223" s="399"/>
      <c r="OQC223" s="399"/>
      <c r="OQD223" s="399"/>
      <c r="OQE223" s="399"/>
      <c r="OQF223" s="399"/>
      <c r="OQG223" s="399"/>
      <c r="OQH223" s="399"/>
      <c r="OQI223" s="399"/>
      <c r="OQJ223" s="399"/>
      <c r="OQK223" s="399"/>
      <c r="OQL223" s="399"/>
      <c r="OQM223" s="399"/>
      <c r="OQN223" s="399"/>
      <c r="OQO223" s="399"/>
      <c r="OQP223" s="399"/>
      <c r="OQQ223" s="399"/>
      <c r="OQR223" s="399"/>
      <c r="OQS223" s="399"/>
      <c r="OQT223" s="399"/>
      <c r="OQU223" s="399"/>
      <c r="OQV223" s="399"/>
      <c r="OQW223" s="399"/>
      <c r="OQX223" s="399"/>
      <c r="OQY223" s="399"/>
      <c r="OQZ223" s="399"/>
      <c r="ORA223" s="399"/>
      <c r="ORB223" s="399"/>
      <c r="ORC223" s="399"/>
      <c r="ORD223" s="399"/>
      <c r="ORE223" s="399"/>
      <c r="ORF223" s="399"/>
      <c r="ORG223" s="399"/>
      <c r="ORH223" s="399"/>
      <c r="ORI223" s="399"/>
      <c r="ORJ223" s="399"/>
      <c r="ORK223" s="399"/>
      <c r="ORL223" s="399"/>
      <c r="ORM223" s="399"/>
      <c r="ORN223" s="399"/>
      <c r="ORO223" s="399"/>
      <c r="ORP223" s="399"/>
      <c r="ORQ223" s="399"/>
      <c r="ORR223" s="399"/>
      <c r="ORS223" s="399"/>
      <c r="ORT223" s="399"/>
      <c r="ORU223" s="399"/>
      <c r="ORV223" s="399"/>
      <c r="ORW223" s="399"/>
      <c r="ORX223" s="399"/>
      <c r="ORY223" s="399"/>
      <c r="ORZ223" s="399"/>
      <c r="OSA223" s="399"/>
      <c r="OSB223" s="399"/>
      <c r="OSC223" s="399"/>
      <c r="OSD223" s="399"/>
      <c r="OSE223" s="399"/>
      <c r="OSF223" s="399"/>
      <c r="OSG223" s="399"/>
      <c r="OSH223" s="399"/>
      <c r="OSI223" s="399"/>
      <c r="OSJ223" s="399"/>
      <c r="OSK223" s="399"/>
      <c r="OSL223" s="399"/>
      <c r="OSM223" s="399"/>
      <c r="OSN223" s="399"/>
      <c r="OSO223" s="399"/>
      <c r="OSP223" s="399"/>
      <c r="OSQ223" s="399"/>
      <c r="OSR223" s="399"/>
      <c r="OSS223" s="399"/>
      <c r="OST223" s="399"/>
      <c r="OSU223" s="399"/>
      <c r="OSV223" s="399"/>
      <c r="OSW223" s="399"/>
      <c r="OSX223" s="399"/>
      <c r="OSY223" s="399"/>
      <c r="OSZ223" s="399"/>
      <c r="OTA223" s="399"/>
      <c r="OTB223" s="399"/>
      <c r="OTC223" s="399"/>
      <c r="OTD223" s="399"/>
      <c r="OTE223" s="399"/>
      <c r="OTF223" s="399"/>
      <c r="OTG223" s="399"/>
      <c r="OTH223" s="399"/>
      <c r="OTI223" s="399"/>
      <c r="OTJ223" s="399"/>
      <c r="OTK223" s="399"/>
      <c r="OTL223" s="399"/>
      <c r="OTM223" s="399"/>
      <c r="OTN223" s="399"/>
      <c r="OTO223" s="399"/>
      <c r="OTP223" s="399"/>
      <c r="OTQ223" s="399"/>
      <c r="OTR223" s="399"/>
      <c r="OTS223" s="399"/>
      <c r="OTT223" s="399"/>
      <c r="OTU223" s="399"/>
      <c r="OTV223" s="399"/>
      <c r="OTW223" s="399"/>
      <c r="OTX223" s="399"/>
      <c r="OTY223" s="399"/>
      <c r="OTZ223" s="399"/>
      <c r="OUA223" s="399"/>
      <c r="OUB223" s="399"/>
      <c r="OUC223" s="399"/>
      <c r="OUD223" s="399"/>
      <c r="OUE223" s="399"/>
      <c r="OUF223" s="399"/>
      <c r="OUG223" s="399"/>
      <c r="OUH223" s="399"/>
      <c r="OUI223" s="399"/>
      <c r="OUJ223" s="399"/>
      <c r="OUK223" s="399"/>
      <c r="OUL223" s="399"/>
      <c r="OUM223" s="399"/>
      <c r="OUN223" s="399"/>
      <c r="OUO223" s="399"/>
      <c r="OUP223" s="399"/>
      <c r="OUQ223" s="399"/>
      <c r="OUR223" s="399"/>
      <c r="OUS223" s="399"/>
      <c r="OUT223" s="399"/>
      <c r="OUU223" s="399"/>
      <c r="OUV223" s="399"/>
      <c r="OUW223" s="399"/>
      <c r="OUX223" s="399"/>
      <c r="OUY223" s="399"/>
      <c r="OUZ223" s="399"/>
      <c r="OVA223" s="399"/>
      <c r="OVB223" s="399"/>
      <c r="OVC223" s="399"/>
      <c r="OVD223" s="399"/>
      <c r="OVE223" s="399"/>
      <c r="OVF223" s="399"/>
      <c r="OVG223" s="399"/>
      <c r="OVH223" s="399"/>
      <c r="OVI223" s="399"/>
      <c r="OVJ223" s="399"/>
      <c r="OVK223" s="399"/>
      <c r="OVL223" s="399"/>
      <c r="OVM223" s="399"/>
      <c r="OVN223" s="399"/>
      <c r="OVO223" s="399"/>
      <c r="OVP223" s="399"/>
      <c r="OVQ223" s="399"/>
      <c r="OVR223" s="399"/>
      <c r="OVS223" s="399"/>
      <c r="OVT223" s="399"/>
      <c r="OVU223" s="399"/>
      <c r="OVV223" s="399"/>
      <c r="OVW223" s="399"/>
      <c r="OVX223" s="399"/>
      <c r="OVY223" s="399"/>
      <c r="OVZ223" s="399"/>
      <c r="OWA223" s="399"/>
      <c r="OWB223" s="399"/>
      <c r="OWC223" s="399"/>
      <c r="OWD223" s="399"/>
      <c r="OWE223" s="399"/>
      <c r="OWF223" s="399"/>
      <c r="OWG223" s="399"/>
      <c r="OWH223" s="399"/>
      <c r="OWI223" s="399"/>
      <c r="OWJ223" s="399"/>
      <c r="OWK223" s="399"/>
      <c r="OWL223" s="399"/>
      <c r="OWM223" s="399"/>
      <c r="OWN223" s="399"/>
      <c r="OWO223" s="399"/>
      <c r="OWP223" s="399"/>
      <c r="OWQ223" s="399"/>
      <c r="OWR223" s="399"/>
      <c r="OWS223" s="399"/>
      <c r="OWT223" s="399"/>
      <c r="OWU223" s="399"/>
      <c r="OWV223" s="399"/>
      <c r="OWW223" s="399"/>
      <c r="OWX223" s="399"/>
      <c r="OWY223" s="399"/>
      <c r="OWZ223" s="399"/>
      <c r="OXA223" s="399"/>
      <c r="OXB223" s="399"/>
      <c r="OXC223" s="399"/>
      <c r="OXD223" s="399"/>
      <c r="OXE223" s="399"/>
      <c r="OXF223" s="399"/>
      <c r="OXG223" s="399"/>
      <c r="OXH223" s="399"/>
      <c r="OXI223" s="399"/>
      <c r="OXJ223" s="399"/>
      <c r="OXK223" s="399"/>
      <c r="OXL223" s="399"/>
      <c r="OXM223" s="399"/>
      <c r="OXN223" s="399"/>
      <c r="OXO223" s="399"/>
      <c r="OXP223" s="399"/>
      <c r="OXQ223" s="399"/>
      <c r="OXR223" s="399"/>
      <c r="OXS223" s="399"/>
      <c r="OXT223" s="399"/>
      <c r="OXU223" s="399"/>
      <c r="OXV223" s="399"/>
      <c r="OXW223" s="399"/>
      <c r="OXX223" s="399"/>
      <c r="OXY223" s="399"/>
      <c r="OXZ223" s="399"/>
      <c r="OYA223" s="399"/>
      <c r="OYB223" s="399"/>
      <c r="OYC223" s="399"/>
      <c r="OYD223" s="399"/>
      <c r="OYE223" s="399"/>
      <c r="OYF223" s="399"/>
      <c r="OYG223" s="399"/>
      <c r="OYH223" s="399"/>
      <c r="OYI223" s="399"/>
      <c r="OYJ223" s="399"/>
      <c r="OYK223" s="399"/>
      <c r="OYL223" s="399"/>
      <c r="OYM223" s="399"/>
      <c r="OYN223" s="399"/>
      <c r="OYO223" s="399"/>
      <c r="OYP223" s="399"/>
      <c r="OYQ223" s="399"/>
      <c r="OYR223" s="399"/>
      <c r="OYS223" s="399"/>
      <c r="OYT223" s="399"/>
      <c r="OYU223" s="399"/>
      <c r="OYV223" s="399"/>
      <c r="OYW223" s="399"/>
      <c r="OYX223" s="399"/>
      <c r="OYY223" s="399"/>
      <c r="OYZ223" s="399"/>
      <c r="OZA223" s="399"/>
      <c r="OZB223" s="399"/>
      <c r="OZC223" s="399"/>
      <c r="OZD223" s="399"/>
      <c r="OZE223" s="399"/>
      <c r="OZF223" s="399"/>
      <c r="OZG223" s="399"/>
      <c r="OZH223" s="399"/>
      <c r="OZI223" s="399"/>
      <c r="OZJ223" s="399"/>
      <c r="OZK223" s="399"/>
      <c r="OZL223" s="399"/>
      <c r="OZM223" s="399"/>
      <c r="OZN223" s="399"/>
      <c r="OZO223" s="399"/>
      <c r="OZP223" s="399"/>
      <c r="OZQ223" s="399"/>
      <c r="OZR223" s="399"/>
      <c r="OZS223" s="399"/>
      <c r="OZT223" s="399"/>
      <c r="OZU223" s="399"/>
      <c r="OZV223" s="399"/>
      <c r="OZW223" s="399"/>
      <c r="OZX223" s="399"/>
      <c r="OZY223" s="399"/>
      <c r="OZZ223" s="399"/>
      <c r="PAA223" s="399"/>
      <c r="PAB223" s="399"/>
      <c r="PAC223" s="399"/>
      <c r="PAD223" s="399"/>
      <c r="PAE223" s="399"/>
      <c r="PAF223" s="399"/>
      <c r="PAG223" s="399"/>
      <c r="PAH223" s="399"/>
      <c r="PAI223" s="399"/>
      <c r="PAJ223" s="399"/>
      <c r="PAK223" s="399"/>
      <c r="PAL223" s="399"/>
      <c r="PAM223" s="399"/>
      <c r="PAN223" s="399"/>
      <c r="PAO223" s="399"/>
      <c r="PAP223" s="399"/>
      <c r="PAQ223" s="399"/>
      <c r="PAR223" s="399"/>
      <c r="PAS223" s="399"/>
      <c r="PAT223" s="399"/>
      <c r="PAU223" s="399"/>
      <c r="PAV223" s="399"/>
      <c r="PAW223" s="399"/>
      <c r="PAX223" s="399"/>
      <c r="PAY223" s="399"/>
      <c r="PAZ223" s="399"/>
      <c r="PBA223" s="399"/>
      <c r="PBB223" s="399"/>
      <c r="PBC223" s="399"/>
      <c r="PBD223" s="399"/>
      <c r="PBE223" s="399"/>
      <c r="PBF223" s="399"/>
      <c r="PBG223" s="399"/>
      <c r="PBH223" s="399"/>
      <c r="PBI223" s="399"/>
      <c r="PBJ223" s="399"/>
      <c r="PBK223" s="399"/>
      <c r="PBL223" s="399"/>
      <c r="PBM223" s="399"/>
      <c r="PBN223" s="399"/>
      <c r="PBO223" s="399"/>
      <c r="PBP223" s="399"/>
      <c r="PBQ223" s="399"/>
      <c r="PBR223" s="399"/>
      <c r="PBS223" s="399"/>
      <c r="PBT223" s="399"/>
      <c r="PBU223" s="399"/>
      <c r="PBV223" s="399"/>
      <c r="PBW223" s="399"/>
      <c r="PBX223" s="399"/>
      <c r="PBY223" s="399"/>
      <c r="PBZ223" s="399"/>
      <c r="PCA223" s="399"/>
      <c r="PCB223" s="399"/>
      <c r="PCC223" s="399"/>
      <c r="PCD223" s="399"/>
      <c r="PCE223" s="399"/>
      <c r="PCF223" s="399"/>
      <c r="PCG223" s="399"/>
      <c r="PCH223" s="399"/>
      <c r="PCI223" s="399"/>
      <c r="PCJ223" s="399"/>
      <c r="PCK223" s="399"/>
      <c r="PCL223" s="399"/>
      <c r="PCM223" s="399"/>
      <c r="PCN223" s="399"/>
      <c r="PCO223" s="399"/>
      <c r="PCP223" s="399"/>
      <c r="PCQ223" s="399"/>
      <c r="PCR223" s="399"/>
      <c r="PCS223" s="399"/>
      <c r="PCT223" s="399"/>
      <c r="PCU223" s="399"/>
      <c r="PCV223" s="399"/>
      <c r="PCW223" s="399"/>
      <c r="PCX223" s="399"/>
      <c r="PCY223" s="399"/>
      <c r="PCZ223" s="399"/>
      <c r="PDA223" s="399"/>
      <c r="PDB223" s="399"/>
      <c r="PDC223" s="399"/>
      <c r="PDD223" s="399"/>
      <c r="PDE223" s="399"/>
      <c r="PDF223" s="399"/>
      <c r="PDG223" s="399"/>
      <c r="PDH223" s="399"/>
      <c r="PDI223" s="399"/>
      <c r="PDJ223" s="399"/>
      <c r="PDK223" s="399"/>
      <c r="PDL223" s="399"/>
      <c r="PDM223" s="399"/>
      <c r="PDN223" s="399"/>
      <c r="PDO223" s="399"/>
      <c r="PDP223" s="399"/>
      <c r="PDQ223" s="399"/>
      <c r="PDR223" s="399"/>
      <c r="PDS223" s="399"/>
      <c r="PDT223" s="399"/>
      <c r="PDU223" s="399"/>
      <c r="PDV223" s="399"/>
      <c r="PDW223" s="399"/>
      <c r="PDX223" s="399"/>
      <c r="PDY223" s="399"/>
      <c r="PDZ223" s="399"/>
      <c r="PEA223" s="399"/>
      <c r="PEB223" s="399"/>
      <c r="PEC223" s="399"/>
      <c r="PED223" s="399"/>
      <c r="PEE223" s="399"/>
      <c r="PEF223" s="399"/>
      <c r="PEG223" s="399"/>
      <c r="PEH223" s="399"/>
      <c r="PEI223" s="399"/>
      <c r="PEJ223" s="399"/>
      <c r="PEK223" s="399"/>
      <c r="PEL223" s="399"/>
      <c r="PEM223" s="399"/>
      <c r="PEN223" s="399"/>
      <c r="PEO223" s="399"/>
      <c r="PEP223" s="399"/>
      <c r="PEQ223" s="399"/>
      <c r="PER223" s="399"/>
      <c r="PES223" s="399"/>
      <c r="PET223" s="399"/>
      <c r="PEU223" s="399"/>
      <c r="PEV223" s="399"/>
      <c r="PEW223" s="399"/>
      <c r="PEX223" s="399"/>
      <c r="PEY223" s="399"/>
      <c r="PEZ223" s="399"/>
      <c r="PFA223" s="399"/>
      <c r="PFB223" s="399"/>
      <c r="PFC223" s="399"/>
      <c r="PFD223" s="399"/>
      <c r="PFE223" s="399"/>
      <c r="PFF223" s="399"/>
      <c r="PFG223" s="399"/>
      <c r="PFH223" s="399"/>
      <c r="PFI223" s="399"/>
      <c r="PFJ223" s="399"/>
      <c r="PFK223" s="399"/>
      <c r="PFL223" s="399"/>
      <c r="PFM223" s="399"/>
      <c r="PFN223" s="399"/>
      <c r="PFO223" s="399"/>
      <c r="PFP223" s="399"/>
      <c r="PFQ223" s="399"/>
      <c r="PFR223" s="399"/>
      <c r="PFS223" s="399"/>
      <c r="PFT223" s="399"/>
      <c r="PFU223" s="399"/>
      <c r="PFV223" s="399"/>
      <c r="PFW223" s="399"/>
      <c r="PFX223" s="399"/>
      <c r="PFY223" s="399"/>
      <c r="PFZ223" s="399"/>
      <c r="PGA223" s="399"/>
      <c r="PGB223" s="399"/>
      <c r="PGC223" s="399"/>
      <c r="PGD223" s="399"/>
      <c r="PGE223" s="399"/>
      <c r="PGF223" s="399"/>
      <c r="PGG223" s="399"/>
      <c r="PGH223" s="399"/>
      <c r="PGI223" s="399"/>
      <c r="PGJ223" s="399"/>
      <c r="PGK223" s="399"/>
      <c r="PGL223" s="399"/>
      <c r="PGM223" s="399"/>
      <c r="PGN223" s="399"/>
      <c r="PGO223" s="399"/>
      <c r="PGP223" s="399"/>
      <c r="PGQ223" s="399"/>
      <c r="PGR223" s="399"/>
      <c r="PGS223" s="399"/>
      <c r="PGT223" s="399"/>
      <c r="PGU223" s="399"/>
      <c r="PGV223" s="399"/>
      <c r="PGW223" s="399"/>
      <c r="PGX223" s="399"/>
      <c r="PGY223" s="399"/>
      <c r="PGZ223" s="399"/>
      <c r="PHA223" s="399"/>
      <c r="PHB223" s="399"/>
      <c r="PHC223" s="399"/>
      <c r="PHD223" s="399"/>
      <c r="PHE223" s="399"/>
      <c r="PHF223" s="399"/>
      <c r="PHG223" s="399"/>
      <c r="PHH223" s="399"/>
      <c r="PHI223" s="399"/>
      <c r="PHJ223" s="399"/>
      <c r="PHK223" s="399"/>
      <c r="PHL223" s="399"/>
      <c r="PHM223" s="399"/>
      <c r="PHN223" s="399"/>
      <c r="PHO223" s="399"/>
      <c r="PHP223" s="399"/>
      <c r="PHQ223" s="399"/>
      <c r="PHR223" s="399"/>
      <c r="PHS223" s="399"/>
      <c r="PHT223" s="399"/>
      <c r="PHU223" s="399"/>
      <c r="PHV223" s="399"/>
      <c r="PHW223" s="399"/>
      <c r="PHX223" s="399"/>
      <c r="PHY223" s="399"/>
      <c r="PHZ223" s="399"/>
      <c r="PIA223" s="399"/>
      <c r="PIB223" s="399"/>
      <c r="PIC223" s="399"/>
      <c r="PID223" s="399"/>
      <c r="PIE223" s="399"/>
      <c r="PIF223" s="399"/>
      <c r="PIG223" s="399"/>
      <c r="PIH223" s="399"/>
      <c r="PII223" s="399"/>
      <c r="PIJ223" s="399"/>
      <c r="PIK223" s="399"/>
      <c r="PIL223" s="399"/>
      <c r="PIM223" s="399"/>
      <c r="PIN223" s="399"/>
      <c r="PIO223" s="399"/>
      <c r="PIP223" s="399"/>
      <c r="PIQ223" s="399"/>
      <c r="PIR223" s="399"/>
      <c r="PIS223" s="399"/>
      <c r="PIT223" s="399"/>
      <c r="PIU223" s="399"/>
      <c r="PIV223" s="399"/>
      <c r="PIW223" s="399"/>
      <c r="PIX223" s="399"/>
      <c r="PIY223" s="399"/>
      <c r="PIZ223" s="399"/>
      <c r="PJA223" s="399"/>
      <c r="PJB223" s="399"/>
      <c r="PJC223" s="399"/>
      <c r="PJD223" s="399"/>
      <c r="PJE223" s="399"/>
      <c r="PJF223" s="399"/>
      <c r="PJG223" s="399"/>
      <c r="PJH223" s="399"/>
      <c r="PJI223" s="399"/>
      <c r="PJJ223" s="399"/>
      <c r="PJK223" s="399"/>
      <c r="PJL223" s="399"/>
      <c r="PJM223" s="399"/>
      <c r="PJN223" s="399"/>
      <c r="PJO223" s="399"/>
      <c r="PJP223" s="399"/>
      <c r="PJQ223" s="399"/>
      <c r="PJR223" s="399"/>
      <c r="PJS223" s="399"/>
      <c r="PJT223" s="399"/>
      <c r="PJU223" s="399"/>
      <c r="PJV223" s="399"/>
      <c r="PJW223" s="399"/>
      <c r="PJX223" s="399"/>
      <c r="PJY223" s="399"/>
      <c r="PJZ223" s="399"/>
      <c r="PKA223" s="399"/>
      <c r="PKB223" s="399"/>
      <c r="PKC223" s="399"/>
      <c r="PKD223" s="399"/>
      <c r="PKE223" s="399"/>
      <c r="PKF223" s="399"/>
      <c r="PKG223" s="399"/>
      <c r="PKH223" s="399"/>
      <c r="PKI223" s="399"/>
      <c r="PKJ223" s="399"/>
      <c r="PKK223" s="399"/>
      <c r="PKL223" s="399"/>
      <c r="PKM223" s="399"/>
      <c r="PKN223" s="399"/>
      <c r="PKO223" s="399"/>
      <c r="PKP223" s="399"/>
      <c r="PKQ223" s="399"/>
      <c r="PKR223" s="399"/>
      <c r="PKS223" s="399"/>
      <c r="PKT223" s="399"/>
      <c r="PKU223" s="399"/>
      <c r="PKV223" s="399"/>
      <c r="PKW223" s="399"/>
      <c r="PKX223" s="399"/>
      <c r="PKY223" s="399"/>
      <c r="PKZ223" s="399"/>
      <c r="PLA223" s="399"/>
      <c r="PLB223" s="399"/>
      <c r="PLC223" s="399"/>
      <c r="PLD223" s="399"/>
      <c r="PLE223" s="399"/>
      <c r="PLF223" s="399"/>
      <c r="PLG223" s="399"/>
      <c r="PLH223" s="399"/>
      <c r="PLI223" s="399"/>
      <c r="PLJ223" s="399"/>
      <c r="PLK223" s="399"/>
      <c r="PLL223" s="399"/>
      <c r="PLM223" s="399"/>
      <c r="PLN223" s="399"/>
      <c r="PLO223" s="399"/>
      <c r="PLP223" s="399"/>
      <c r="PLQ223" s="399"/>
      <c r="PLR223" s="399"/>
      <c r="PLS223" s="399"/>
      <c r="PLT223" s="399"/>
      <c r="PLU223" s="399"/>
      <c r="PLV223" s="399"/>
      <c r="PLW223" s="399"/>
      <c r="PLX223" s="399"/>
      <c r="PLY223" s="399"/>
      <c r="PLZ223" s="399"/>
      <c r="PMA223" s="399"/>
      <c r="PMB223" s="399"/>
      <c r="PMC223" s="399"/>
      <c r="PMD223" s="399"/>
      <c r="PME223" s="399"/>
      <c r="PMF223" s="399"/>
      <c r="PMG223" s="399"/>
      <c r="PMH223" s="399"/>
      <c r="PMI223" s="399"/>
      <c r="PMJ223" s="399"/>
      <c r="PMK223" s="399"/>
      <c r="PML223" s="399"/>
      <c r="PMM223" s="399"/>
      <c r="PMN223" s="399"/>
      <c r="PMO223" s="399"/>
      <c r="PMP223" s="399"/>
      <c r="PMQ223" s="399"/>
      <c r="PMR223" s="399"/>
      <c r="PMS223" s="399"/>
      <c r="PMT223" s="399"/>
      <c r="PMU223" s="399"/>
      <c r="PMV223" s="399"/>
      <c r="PMW223" s="399"/>
      <c r="PMX223" s="399"/>
      <c r="PMY223" s="399"/>
      <c r="PMZ223" s="399"/>
      <c r="PNA223" s="399"/>
      <c r="PNB223" s="399"/>
      <c r="PNC223" s="399"/>
      <c r="PND223" s="399"/>
      <c r="PNE223" s="399"/>
      <c r="PNF223" s="399"/>
      <c r="PNG223" s="399"/>
      <c r="PNH223" s="399"/>
      <c r="PNI223" s="399"/>
      <c r="PNJ223" s="399"/>
      <c r="PNK223" s="399"/>
      <c r="PNL223" s="399"/>
      <c r="PNM223" s="399"/>
      <c r="PNN223" s="399"/>
      <c r="PNO223" s="399"/>
      <c r="PNP223" s="399"/>
      <c r="PNQ223" s="399"/>
      <c r="PNR223" s="399"/>
      <c r="PNS223" s="399"/>
      <c r="PNT223" s="399"/>
      <c r="PNU223" s="399"/>
      <c r="PNV223" s="399"/>
      <c r="PNW223" s="399"/>
      <c r="PNX223" s="399"/>
      <c r="PNY223" s="399"/>
      <c r="PNZ223" s="399"/>
      <c r="POA223" s="399"/>
      <c r="POB223" s="399"/>
      <c r="POC223" s="399"/>
      <c r="POD223" s="399"/>
      <c r="POE223" s="399"/>
      <c r="POF223" s="399"/>
      <c r="POG223" s="399"/>
      <c r="POH223" s="399"/>
      <c r="POI223" s="399"/>
      <c r="POJ223" s="399"/>
      <c r="POK223" s="399"/>
      <c r="POL223" s="399"/>
      <c r="POM223" s="399"/>
      <c r="PON223" s="399"/>
      <c r="POO223" s="399"/>
      <c r="POP223" s="399"/>
      <c r="POQ223" s="399"/>
      <c r="POR223" s="399"/>
      <c r="POS223" s="399"/>
      <c r="POT223" s="399"/>
      <c r="POU223" s="399"/>
      <c r="POV223" s="399"/>
      <c r="POW223" s="399"/>
      <c r="POX223" s="399"/>
      <c r="POY223" s="399"/>
      <c r="POZ223" s="399"/>
      <c r="PPA223" s="399"/>
      <c r="PPB223" s="399"/>
      <c r="PPC223" s="399"/>
      <c r="PPD223" s="399"/>
      <c r="PPE223" s="399"/>
      <c r="PPF223" s="399"/>
      <c r="PPG223" s="399"/>
      <c r="PPH223" s="399"/>
      <c r="PPI223" s="399"/>
      <c r="PPJ223" s="399"/>
      <c r="PPK223" s="399"/>
      <c r="PPL223" s="399"/>
      <c r="PPM223" s="399"/>
      <c r="PPN223" s="399"/>
      <c r="PPO223" s="399"/>
      <c r="PPP223" s="399"/>
      <c r="PPQ223" s="399"/>
      <c r="PPR223" s="399"/>
      <c r="PPS223" s="399"/>
      <c r="PPT223" s="399"/>
      <c r="PPU223" s="399"/>
      <c r="PPV223" s="399"/>
      <c r="PPW223" s="399"/>
      <c r="PPX223" s="399"/>
      <c r="PPY223" s="399"/>
      <c r="PPZ223" s="399"/>
      <c r="PQA223" s="399"/>
      <c r="PQB223" s="399"/>
      <c r="PQC223" s="399"/>
      <c r="PQD223" s="399"/>
      <c r="PQE223" s="399"/>
      <c r="PQF223" s="399"/>
      <c r="PQG223" s="399"/>
      <c r="PQH223" s="399"/>
      <c r="PQI223" s="399"/>
      <c r="PQJ223" s="399"/>
      <c r="PQK223" s="399"/>
      <c r="PQL223" s="399"/>
      <c r="PQM223" s="399"/>
      <c r="PQN223" s="399"/>
      <c r="PQO223" s="399"/>
      <c r="PQP223" s="399"/>
      <c r="PQQ223" s="399"/>
      <c r="PQR223" s="399"/>
      <c r="PQS223" s="399"/>
      <c r="PQT223" s="399"/>
      <c r="PQU223" s="399"/>
      <c r="PQV223" s="399"/>
      <c r="PQW223" s="399"/>
      <c r="PQX223" s="399"/>
      <c r="PQY223" s="399"/>
      <c r="PQZ223" s="399"/>
      <c r="PRA223" s="399"/>
      <c r="PRB223" s="399"/>
      <c r="PRC223" s="399"/>
      <c r="PRD223" s="399"/>
      <c r="PRE223" s="399"/>
      <c r="PRF223" s="399"/>
      <c r="PRG223" s="399"/>
      <c r="PRH223" s="399"/>
      <c r="PRI223" s="399"/>
      <c r="PRJ223" s="399"/>
      <c r="PRK223" s="399"/>
      <c r="PRL223" s="399"/>
      <c r="PRM223" s="399"/>
      <c r="PRN223" s="399"/>
      <c r="PRO223" s="399"/>
      <c r="PRP223" s="399"/>
      <c r="PRQ223" s="399"/>
      <c r="PRR223" s="399"/>
      <c r="PRS223" s="399"/>
      <c r="PRT223" s="399"/>
      <c r="PRU223" s="399"/>
      <c r="PRV223" s="399"/>
      <c r="PRW223" s="399"/>
      <c r="PRX223" s="399"/>
      <c r="PRY223" s="399"/>
      <c r="PRZ223" s="399"/>
      <c r="PSA223" s="399"/>
      <c r="PSB223" s="399"/>
      <c r="PSC223" s="399"/>
      <c r="PSD223" s="399"/>
      <c r="PSE223" s="399"/>
      <c r="PSF223" s="399"/>
      <c r="PSG223" s="399"/>
      <c r="PSH223" s="399"/>
      <c r="PSI223" s="399"/>
      <c r="PSJ223" s="399"/>
      <c r="PSK223" s="399"/>
      <c r="PSL223" s="399"/>
      <c r="PSM223" s="399"/>
      <c r="PSN223" s="399"/>
      <c r="PSO223" s="399"/>
      <c r="PSP223" s="399"/>
      <c r="PSQ223" s="399"/>
      <c r="PSR223" s="399"/>
      <c r="PSS223" s="399"/>
      <c r="PST223" s="399"/>
      <c r="PSU223" s="399"/>
      <c r="PSV223" s="399"/>
      <c r="PSW223" s="399"/>
      <c r="PSX223" s="399"/>
      <c r="PSY223" s="399"/>
      <c r="PSZ223" s="399"/>
      <c r="PTA223" s="399"/>
      <c r="PTB223" s="399"/>
      <c r="PTC223" s="399"/>
      <c r="PTD223" s="399"/>
      <c r="PTE223" s="399"/>
      <c r="PTF223" s="399"/>
      <c r="PTG223" s="399"/>
      <c r="PTH223" s="399"/>
      <c r="PTI223" s="399"/>
      <c r="PTJ223" s="399"/>
      <c r="PTK223" s="399"/>
      <c r="PTL223" s="399"/>
      <c r="PTM223" s="399"/>
      <c r="PTN223" s="399"/>
      <c r="PTO223" s="399"/>
      <c r="PTP223" s="399"/>
      <c r="PTQ223" s="399"/>
      <c r="PTR223" s="399"/>
      <c r="PTS223" s="399"/>
      <c r="PTT223" s="399"/>
      <c r="PTU223" s="399"/>
      <c r="PTV223" s="399"/>
      <c r="PTW223" s="399"/>
      <c r="PTX223" s="399"/>
      <c r="PTY223" s="399"/>
      <c r="PTZ223" s="399"/>
      <c r="PUA223" s="399"/>
      <c r="PUB223" s="399"/>
      <c r="PUC223" s="399"/>
      <c r="PUD223" s="399"/>
      <c r="PUE223" s="399"/>
      <c r="PUF223" s="399"/>
      <c r="PUG223" s="399"/>
      <c r="PUH223" s="399"/>
      <c r="PUI223" s="399"/>
      <c r="PUJ223" s="399"/>
      <c r="PUK223" s="399"/>
      <c r="PUL223" s="399"/>
      <c r="PUM223" s="399"/>
      <c r="PUN223" s="399"/>
      <c r="PUO223" s="399"/>
      <c r="PUP223" s="399"/>
      <c r="PUQ223" s="399"/>
      <c r="PUR223" s="399"/>
      <c r="PUS223" s="399"/>
      <c r="PUT223" s="399"/>
      <c r="PUU223" s="399"/>
      <c r="PUV223" s="399"/>
      <c r="PUW223" s="399"/>
      <c r="PUX223" s="399"/>
      <c r="PUY223" s="399"/>
      <c r="PUZ223" s="399"/>
      <c r="PVA223" s="399"/>
      <c r="PVB223" s="399"/>
      <c r="PVC223" s="399"/>
      <c r="PVD223" s="399"/>
      <c r="PVE223" s="399"/>
      <c r="PVF223" s="399"/>
      <c r="PVG223" s="399"/>
      <c r="PVH223" s="399"/>
      <c r="PVI223" s="399"/>
      <c r="PVJ223" s="399"/>
      <c r="PVK223" s="399"/>
      <c r="PVL223" s="399"/>
      <c r="PVM223" s="399"/>
      <c r="PVN223" s="399"/>
      <c r="PVO223" s="399"/>
      <c r="PVP223" s="399"/>
      <c r="PVQ223" s="399"/>
      <c r="PVR223" s="399"/>
      <c r="PVS223" s="399"/>
      <c r="PVT223" s="399"/>
      <c r="PVU223" s="399"/>
      <c r="PVV223" s="399"/>
      <c r="PVW223" s="399"/>
      <c r="PVX223" s="399"/>
      <c r="PVY223" s="399"/>
      <c r="PVZ223" s="399"/>
      <c r="PWA223" s="399"/>
      <c r="PWB223" s="399"/>
      <c r="PWC223" s="399"/>
      <c r="PWD223" s="399"/>
      <c r="PWE223" s="399"/>
      <c r="PWF223" s="399"/>
      <c r="PWG223" s="399"/>
      <c r="PWH223" s="399"/>
      <c r="PWI223" s="399"/>
      <c r="PWJ223" s="399"/>
      <c r="PWK223" s="399"/>
      <c r="PWL223" s="399"/>
      <c r="PWM223" s="399"/>
      <c r="PWN223" s="399"/>
      <c r="PWO223" s="399"/>
      <c r="PWP223" s="399"/>
      <c r="PWQ223" s="399"/>
      <c r="PWR223" s="399"/>
      <c r="PWS223" s="399"/>
      <c r="PWT223" s="399"/>
      <c r="PWU223" s="399"/>
      <c r="PWV223" s="399"/>
      <c r="PWW223" s="399"/>
      <c r="PWX223" s="399"/>
      <c r="PWY223" s="399"/>
      <c r="PWZ223" s="399"/>
      <c r="PXA223" s="399"/>
      <c r="PXB223" s="399"/>
      <c r="PXC223" s="399"/>
      <c r="PXD223" s="399"/>
      <c r="PXE223" s="399"/>
      <c r="PXF223" s="399"/>
      <c r="PXG223" s="399"/>
      <c r="PXH223" s="399"/>
      <c r="PXI223" s="399"/>
      <c r="PXJ223" s="399"/>
      <c r="PXK223" s="399"/>
      <c r="PXL223" s="399"/>
      <c r="PXM223" s="399"/>
      <c r="PXN223" s="399"/>
      <c r="PXO223" s="399"/>
      <c r="PXP223" s="399"/>
      <c r="PXQ223" s="399"/>
      <c r="PXR223" s="399"/>
      <c r="PXS223" s="399"/>
      <c r="PXT223" s="399"/>
      <c r="PXU223" s="399"/>
      <c r="PXV223" s="399"/>
      <c r="PXW223" s="399"/>
      <c r="PXX223" s="399"/>
      <c r="PXY223" s="399"/>
      <c r="PXZ223" s="399"/>
      <c r="PYA223" s="399"/>
      <c r="PYB223" s="399"/>
      <c r="PYC223" s="399"/>
      <c r="PYD223" s="399"/>
      <c r="PYE223" s="399"/>
      <c r="PYF223" s="399"/>
      <c r="PYG223" s="399"/>
      <c r="PYH223" s="399"/>
      <c r="PYI223" s="399"/>
      <c r="PYJ223" s="399"/>
      <c r="PYK223" s="399"/>
      <c r="PYL223" s="399"/>
      <c r="PYM223" s="399"/>
      <c r="PYN223" s="399"/>
      <c r="PYO223" s="399"/>
      <c r="PYP223" s="399"/>
      <c r="PYQ223" s="399"/>
      <c r="PYR223" s="399"/>
      <c r="PYS223" s="399"/>
      <c r="PYT223" s="399"/>
      <c r="PYU223" s="399"/>
      <c r="PYV223" s="399"/>
      <c r="PYW223" s="399"/>
      <c r="PYX223" s="399"/>
      <c r="PYY223" s="399"/>
      <c r="PYZ223" s="399"/>
      <c r="PZA223" s="399"/>
      <c r="PZB223" s="399"/>
      <c r="PZC223" s="399"/>
      <c r="PZD223" s="399"/>
      <c r="PZE223" s="399"/>
      <c r="PZF223" s="399"/>
      <c r="PZG223" s="399"/>
      <c r="PZH223" s="399"/>
      <c r="PZI223" s="399"/>
      <c r="PZJ223" s="399"/>
      <c r="PZK223" s="399"/>
      <c r="PZL223" s="399"/>
      <c r="PZM223" s="399"/>
      <c r="PZN223" s="399"/>
      <c r="PZO223" s="399"/>
      <c r="PZP223" s="399"/>
      <c r="PZQ223" s="399"/>
      <c r="PZR223" s="399"/>
      <c r="PZS223" s="399"/>
      <c r="PZT223" s="399"/>
      <c r="PZU223" s="399"/>
      <c r="PZV223" s="399"/>
      <c r="PZW223" s="399"/>
      <c r="PZX223" s="399"/>
      <c r="PZY223" s="399"/>
      <c r="PZZ223" s="399"/>
      <c r="QAA223" s="399"/>
      <c r="QAB223" s="399"/>
      <c r="QAC223" s="399"/>
      <c r="QAD223" s="399"/>
      <c r="QAE223" s="399"/>
      <c r="QAF223" s="399"/>
      <c r="QAG223" s="399"/>
      <c r="QAH223" s="399"/>
      <c r="QAI223" s="399"/>
      <c r="QAJ223" s="399"/>
      <c r="QAK223" s="399"/>
      <c r="QAL223" s="399"/>
      <c r="QAM223" s="399"/>
      <c r="QAN223" s="399"/>
      <c r="QAO223" s="399"/>
      <c r="QAP223" s="399"/>
      <c r="QAQ223" s="399"/>
      <c r="QAR223" s="399"/>
      <c r="QAS223" s="399"/>
      <c r="QAT223" s="399"/>
      <c r="QAU223" s="399"/>
      <c r="QAV223" s="399"/>
      <c r="QAW223" s="399"/>
      <c r="QAX223" s="399"/>
      <c r="QAY223" s="399"/>
      <c r="QAZ223" s="399"/>
      <c r="QBA223" s="399"/>
      <c r="QBB223" s="399"/>
      <c r="QBC223" s="399"/>
      <c r="QBD223" s="399"/>
      <c r="QBE223" s="399"/>
      <c r="QBF223" s="399"/>
      <c r="QBG223" s="399"/>
      <c r="QBH223" s="399"/>
      <c r="QBI223" s="399"/>
      <c r="QBJ223" s="399"/>
      <c r="QBK223" s="399"/>
      <c r="QBL223" s="399"/>
      <c r="QBM223" s="399"/>
      <c r="QBN223" s="399"/>
      <c r="QBO223" s="399"/>
      <c r="QBP223" s="399"/>
      <c r="QBQ223" s="399"/>
      <c r="QBR223" s="399"/>
      <c r="QBS223" s="399"/>
      <c r="QBT223" s="399"/>
      <c r="QBU223" s="399"/>
      <c r="QBV223" s="399"/>
      <c r="QBW223" s="399"/>
      <c r="QBX223" s="399"/>
      <c r="QBY223" s="399"/>
      <c r="QBZ223" s="399"/>
      <c r="QCA223" s="399"/>
      <c r="QCB223" s="399"/>
      <c r="QCC223" s="399"/>
      <c r="QCD223" s="399"/>
      <c r="QCE223" s="399"/>
      <c r="QCF223" s="399"/>
      <c r="QCG223" s="399"/>
      <c r="QCH223" s="399"/>
      <c r="QCI223" s="399"/>
      <c r="QCJ223" s="399"/>
      <c r="QCK223" s="399"/>
      <c r="QCL223" s="399"/>
      <c r="QCM223" s="399"/>
      <c r="QCN223" s="399"/>
      <c r="QCO223" s="399"/>
      <c r="QCP223" s="399"/>
      <c r="QCQ223" s="399"/>
      <c r="QCR223" s="399"/>
      <c r="QCS223" s="399"/>
      <c r="QCT223" s="399"/>
      <c r="QCU223" s="399"/>
      <c r="QCV223" s="399"/>
      <c r="QCW223" s="399"/>
      <c r="QCX223" s="399"/>
      <c r="QCY223" s="399"/>
      <c r="QCZ223" s="399"/>
      <c r="QDA223" s="399"/>
      <c r="QDB223" s="399"/>
      <c r="QDC223" s="399"/>
      <c r="QDD223" s="399"/>
      <c r="QDE223" s="399"/>
      <c r="QDF223" s="399"/>
      <c r="QDG223" s="399"/>
      <c r="QDH223" s="399"/>
      <c r="QDI223" s="399"/>
      <c r="QDJ223" s="399"/>
      <c r="QDK223" s="399"/>
      <c r="QDL223" s="399"/>
      <c r="QDM223" s="399"/>
      <c r="QDN223" s="399"/>
      <c r="QDO223" s="399"/>
      <c r="QDP223" s="399"/>
      <c r="QDQ223" s="399"/>
      <c r="QDR223" s="399"/>
      <c r="QDS223" s="399"/>
      <c r="QDT223" s="399"/>
      <c r="QDU223" s="399"/>
      <c r="QDV223" s="399"/>
      <c r="QDW223" s="399"/>
      <c r="QDX223" s="399"/>
      <c r="QDY223" s="399"/>
      <c r="QDZ223" s="399"/>
      <c r="QEA223" s="399"/>
      <c r="QEB223" s="399"/>
      <c r="QEC223" s="399"/>
      <c r="QED223" s="399"/>
      <c r="QEE223" s="399"/>
      <c r="QEF223" s="399"/>
      <c r="QEG223" s="399"/>
      <c r="QEH223" s="399"/>
      <c r="QEI223" s="399"/>
      <c r="QEJ223" s="399"/>
      <c r="QEK223" s="399"/>
      <c r="QEL223" s="399"/>
      <c r="QEM223" s="399"/>
      <c r="QEN223" s="399"/>
      <c r="QEO223" s="399"/>
      <c r="QEP223" s="399"/>
      <c r="QEQ223" s="399"/>
      <c r="QER223" s="399"/>
      <c r="QES223" s="399"/>
      <c r="QET223" s="399"/>
      <c r="QEU223" s="399"/>
      <c r="QEV223" s="399"/>
      <c r="QEW223" s="399"/>
      <c r="QEX223" s="399"/>
      <c r="QEY223" s="399"/>
      <c r="QEZ223" s="399"/>
      <c r="QFA223" s="399"/>
      <c r="QFB223" s="399"/>
      <c r="QFC223" s="399"/>
      <c r="QFD223" s="399"/>
      <c r="QFE223" s="399"/>
      <c r="QFF223" s="399"/>
      <c r="QFG223" s="399"/>
      <c r="QFH223" s="399"/>
      <c r="QFI223" s="399"/>
      <c r="QFJ223" s="399"/>
      <c r="QFK223" s="399"/>
      <c r="QFL223" s="399"/>
      <c r="QFM223" s="399"/>
      <c r="QFN223" s="399"/>
      <c r="QFO223" s="399"/>
      <c r="QFP223" s="399"/>
      <c r="QFQ223" s="399"/>
      <c r="QFR223" s="399"/>
      <c r="QFS223" s="399"/>
      <c r="QFT223" s="399"/>
      <c r="QFU223" s="399"/>
      <c r="QFV223" s="399"/>
      <c r="QFW223" s="399"/>
      <c r="QFX223" s="399"/>
      <c r="QFY223" s="399"/>
      <c r="QFZ223" s="399"/>
      <c r="QGA223" s="399"/>
      <c r="QGB223" s="399"/>
      <c r="QGC223" s="399"/>
      <c r="QGD223" s="399"/>
      <c r="QGE223" s="399"/>
      <c r="QGF223" s="399"/>
      <c r="QGG223" s="399"/>
      <c r="QGH223" s="399"/>
      <c r="QGI223" s="399"/>
      <c r="QGJ223" s="399"/>
      <c r="QGK223" s="399"/>
      <c r="QGL223" s="399"/>
      <c r="QGM223" s="399"/>
      <c r="QGN223" s="399"/>
      <c r="QGO223" s="399"/>
      <c r="QGP223" s="399"/>
      <c r="QGQ223" s="399"/>
      <c r="QGR223" s="399"/>
      <c r="QGS223" s="399"/>
      <c r="QGT223" s="399"/>
      <c r="QGU223" s="399"/>
      <c r="QGV223" s="399"/>
      <c r="QGW223" s="399"/>
      <c r="QGX223" s="399"/>
      <c r="QGY223" s="399"/>
      <c r="QGZ223" s="399"/>
      <c r="QHA223" s="399"/>
      <c r="QHB223" s="399"/>
      <c r="QHC223" s="399"/>
      <c r="QHD223" s="399"/>
      <c r="QHE223" s="399"/>
      <c r="QHF223" s="399"/>
      <c r="QHG223" s="399"/>
      <c r="QHH223" s="399"/>
      <c r="QHI223" s="399"/>
      <c r="QHJ223" s="399"/>
      <c r="QHK223" s="399"/>
      <c r="QHL223" s="399"/>
      <c r="QHM223" s="399"/>
      <c r="QHN223" s="399"/>
      <c r="QHO223" s="399"/>
      <c r="QHP223" s="399"/>
      <c r="QHQ223" s="399"/>
      <c r="QHR223" s="399"/>
      <c r="QHS223" s="399"/>
      <c r="QHT223" s="399"/>
      <c r="QHU223" s="399"/>
      <c r="QHV223" s="399"/>
      <c r="QHW223" s="399"/>
      <c r="QHX223" s="399"/>
      <c r="QHY223" s="399"/>
      <c r="QHZ223" s="399"/>
      <c r="QIA223" s="399"/>
      <c r="QIB223" s="399"/>
      <c r="QIC223" s="399"/>
      <c r="QID223" s="399"/>
      <c r="QIE223" s="399"/>
      <c r="QIF223" s="399"/>
      <c r="QIG223" s="399"/>
      <c r="QIH223" s="399"/>
      <c r="QII223" s="399"/>
      <c r="QIJ223" s="399"/>
      <c r="QIK223" s="399"/>
      <c r="QIL223" s="399"/>
      <c r="QIM223" s="399"/>
      <c r="QIN223" s="399"/>
      <c r="QIO223" s="399"/>
      <c r="QIP223" s="399"/>
      <c r="QIQ223" s="399"/>
      <c r="QIR223" s="399"/>
      <c r="QIS223" s="399"/>
      <c r="QIT223" s="399"/>
      <c r="QIU223" s="399"/>
      <c r="QIV223" s="399"/>
      <c r="QIW223" s="399"/>
      <c r="QIX223" s="399"/>
      <c r="QIY223" s="399"/>
      <c r="QIZ223" s="399"/>
      <c r="QJA223" s="399"/>
      <c r="QJB223" s="399"/>
      <c r="QJC223" s="399"/>
      <c r="QJD223" s="399"/>
      <c r="QJE223" s="399"/>
      <c r="QJF223" s="399"/>
      <c r="QJG223" s="399"/>
      <c r="QJH223" s="399"/>
      <c r="QJI223" s="399"/>
      <c r="QJJ223" s="399"/>
      <c r="QJK223" s="399"/>
      <c r="QJL223" s="399"/>
      <c r="QJM223" s="399"/>
      <c r="QJN223" s="399"/>
      <c r="QJO223" s="399"/>
      <c r="QJP223" s="399"/>
      <c r="QJQ223" s="399"/>
      <c r="QJR223" s="399"/>
      <c r="QJS223" s="399"/>
      <c r="QJT223" s="399"/>
      <c r="QJU223" s="399"/>
      <c r="QJV223" s="399"/>
      <c r="QJW223" s="399"/>
      <c r="QJX223" s="399"/>
      <c r="QJY223" s="399"/>
      <c r="QJZ223" s="399"/>
      <c r="QKA223" s="399"/>
      <c r="QKB223" s="399"/>
      <c r="QKC223" s="399"/>
      <c r="QKD223" s="399"/>
      <c r="QKE223" s="399"/>
      <c r="QKF223" s="399"/>
      <c r="QKG223" s="399"/>
      <c r="QKH223" s="399"/>
      <c r="QKI223" s="399"/>
      <c r="QKJ223" s="399"/>
      <c r="QKK223" s="399"/>
      <c r="QKL223" s="399"/>
      <c r="QKM223" s="399"/>
      <c r="QKN223" s="399"/>
      <c r="QKO223" s="399"/>
      <c r="QKP223" s="399"/>
      <c r="QKQ223" s="399"/>
      <c r="QKR223" s="399"/>
      <c r="QKS223" s="399"/>
      <c r="QKT223" s="399"/>
      <c r="QKU223" s="399"/>
      <c r="QKV223" s="399"/>
      <c r="QKW223" s="399"/>
      <c r="QKX223" s="399"/>
      <c r="QKY223" s="399"/>
      <c r="QKZ223" s="399"/>
      <c r="QLA223" s="399"/>
      <c r="QLB223" s="399"/>
      <c r="QLC223" s="399"/>
      <c r="QLD223" s="399"/>
      <c r="QLE223" s="399"/>
      <c r="QLF223" s="399"/>
      <c r="QLG223" s="399"/>
      <c r="QLH223" s="399"/>
      <c r="QLI223" s="399"/>
      <c r="QLJ223" s="399"/>
      <c r="QLK223" s="399"/>
      <c r="QLL223" s="399"/>
      <c r="QLM223" s="399"/>
      <c r="QLN223" s="399"/>
      <c r="QLO223" s="399"/>
      <c r="QLP223" s="399"/>
      <c r="QLQ223" s="399"/>
      <c r="QLR223" s="399"/>
      <c r="QLS223" s="399"/>
      <c r="QLT223" s="399"/>
      <c r="QLU223" s="399"/>
      <c r="QLV223" s="399"/>
      <c r="QLW223" s="399"/>
      <c r="QLX223" s="399"/>
      <c r="QLY223" s="399"/>
      <c r="QLZ223" s="399"/>
      <c r="QMA223" s="399"/>
      <c r="QMB223" s="399"/>
      <c r="QMC223" s="399"/>
      <c r="QMD223" s="399"/>
      <c r="QME223" s="399"/>
      <c r="QMF223" s="399"/>
      <c r="QMG223" s="399"/>
      <c r="QMH223" s="399"/>
      <c r="QMI223" s="399"/>
      <c r="QMJ223" s="399"/>
      <c r="QMK223" s="399"/>
      <c r="QML223" s="399"/>
      <c r="QMM223" s="399"/>
      <c r="QMN223" s="399"/>
      <c r="QMO223" s="399"/>
      <c r="QMP223" s="399"/>
      <c r="QMQ223" s="399"/>
      <c r="QMR223" s="399"/>
      <c r="QMS223" s="399"/>
      <c r="QMT223" s="399"/>
      <c r="QMU223" s="399"/>
      <c r="QMV223" s="399"/>
      <c r="QMW223" s="399"/>
      <c r="QMX223" s="399"/>
      <c r="QMY223" s="399"/>
      <c r="QMZ223" s="399"/>
      <c r="QNA223" s="399"/>
      <c r="QNB223" s="399"/>
      <c r="QNC223" s="399"/>
      <c r="QND223" s="399"/>
      <c r="QNE223" s="399"/>
      <c r="QNF223" s="399"/>
      <c r="QNG223" s="399"/>
      <c r="QNH223" s="399"/>
      <c r="QNI223" s="399"/>
      <c r="QNJ223" s="399"/>
      <c r="QNK223" s="399"/>
      <c r="QNL223" s="399"/>
      <c r="QNM223" s="399"/>
      <c r="QNN223" s="399"/>
      <c r="QNO223" s="399"/>
      <c r="QNP223" s="399"/>
      <c r="QNQ223" s="399"/>
      <c r="QNR223" s="399"/>
      <c r="QNS223" s="399"/>
      <c r="QNT223" s="399"/>
      <c r="QNU223" s="399"/>
      <c r="QNV223" s="399"/>
      <c r="QNW223" s="399"/>
      <c r="QNX223" s="399"/>
      <c r="QNY223" s="399"/>
      <c r="QNZ223" s="399"/>
      <c r="QOA223" s="399"/>
      <c r="QOB223" s="399"/>
      <c r="QOC223" s="399"/>
      <c r="QOD223" s="399"/>
      <c r="QOE223" s="399"/>
      <c r="QOF223" s="399"/>
      <c r="QOG223" s="399"/>
      <c r="QOH223" s="399"/>
      <c r="QOI223" s="399"/>
      <c r="QOJ223" s="399"/>
      <c r="QOK223" s="399"/>
      <c r="QOL223" s="399"/>
      <c r="QOM223" s="399"/>
      <c r="QON223" s="399"/>
      <c r="QOO223" s="399"/>
      <c r="QOP223" s="399"/>
      <c r="QOQ223" s="399"/>
      <c r="QOR223" s="399"/>
      <c r="QOS223" s="399"/>
      <c r="QOT223" s="399"/>
      <c r="QOU223" s="399"/>
      <c r="QOV223" s="399"/>
      <c r="QOW223" s="399"/>
      <c r="QOX223" s="399"/>
      <c r="QOY223" s="399"/>
      <c r="QOZ223" s="399"/>
      <c r="QPA223" s="399"/>
      <c r="QPB223" s="399"/>
      <c r="QPC223" s="399"/>
      <c r="QPD223" s="399"/>
      <c r="QPE223" s="399"/>
      <c r="QPF223" s="399"/>
      <c r="QPG223" s="399"/>
      <c r="QPH223" s="399"/>
      <c r="QPI223" s="399"/>
      <c r="QPJ223" s="399"/>
      <c r="QPK223" s="399"/>
      <c r="QPL223" s="399"/>
      <c r="QPM223" s="399"/>
      <c r="QPN223" s="399"/>
      <c r="QPO223" s="399"/>
      <c r="QPP223" s="399"/>
      <c r="QPQ223" s="399"/>
      <c r="QPR223" s="399"/>
      <c r="QPS223" s="399"/>
      <c r="QPT223" s="399"/>
      <c r="QPU223" s="399"/>
      <c r="QPV223" s="399"/>
      <c r="QPW223" s="399"/>
      <c r="QPX223" s="399"/>
      <c r="QPY223" s="399"/>
      <c r="QPZ223" s="399"/>
      <c r="QQA223" s="399"/>
      <c r="QQB223" s="399"/>
      <c r="QQC223" s="399"/>
      <c r="QQD223" s="399"/>
      <c r="QQE223" s="399"/>
      <c r="QQF223" s="399"/>
      <c r="QQG223" s="399"/>
      <c r="QQH223" s="399"/>
      <c r="QQI223" s="399"/>
      <c r="QQJ223" s="399"/>
      <c r="QQK223" s="399"/>
      <c r="QQL223" s="399"/>
      <c r="QQM223" s="399"/>
      <c r="QQN223" s="399"/>
      <c r="QQO223" s="399"/>
      <c r="QQP223" s="399"/>
      <c r="QQQ223" s="399"/>
      <c r="QQR223" s="399"/>
      <c r="QQS223" s="399"/>
      <c r="QQT223" s="399"/>
      <c r="QQU223" s="399"/>
      <c r="QQV223" s="399"/>
      <c r="QQW223" s="399"/>
      <c r="QQX223" s="399"/>
      <c r="QQY223" s="399"/>
      <c r="QQZ223" s="399"/>
      <c r="QRA223" s="399"/>
      <c r="QRB223" s="399"/>
      <c r="QRC223" s="399"/>
      <c r="QRD223" s="399"/>
      <c r="QRE223" s="399"/>
      <c r="QRF223" s="399"/>
      <c r="QRG223" s="399"/>
      <c r="QRH223" s="399"/>
      <c r="QRI223" s="399"/>
      <c r="QRJ223" s="399"/>
      <c r="QRK223" s="399"/>
      <c r="QRL223" s="399"/>
      <c r="QRM223" s="399"/>
      <c r="QRN223" s="399"/>
      <c r="QRO223" s="399"/>
      <c r="QRP223" s="399"/>
      <c r="QRQ223" s="399"/>
      <c r="QRR223" s="399"/>
      <c r="QRS223" s="399"/>
      <c r="QRT223" s="399"/>
      <c r="QRU223" s="399"/>
      <c r="QRV223" s="399"/>
      <c r="QRW223" s="399"/>
      <c r="QRX223" s="399"/>
      <c r="QRY223" s="399"/>
      <c r="QRZ223" s="399"/>
      <c r="QSA223" s="399"/>
      <c r="QSB223" s="399"/>
      <c r="QSC223" s="399"/>
      <c r="QSD223" s="399"/>
      <c r="QSE223" s="399"/>
      <c r="QSF223" s="399"/>
      <c r="QSG223" s="399"/>
      <c r="QSH223" s="399"/>
      <c r="QSI223" s="399"/>
      <c r="QSJ223" s="399"/>
      <c r="QSK223" s="399"/>
      <c r="QSL223" s="399"/>
      <c r="QSM223" s="399"/>
      <c r="QSN223" s="399"/>
      <c r="QSO223" s="399"/>
      <c r="QSP223" s="399"/>
      <c r="QSQ223" s="399"/>
      <c r="QSR223" s="399"/>
      <c r="QSS223" s="399"/>
      <c r="QST223" s="399"/>
      <c r="QSU223" s="399"/>
      <c r="QSV223" s="399"/>
      <c r="QSW223" s="399"/>
      <c r="QSX223" s="399"/>
      <c r="QSY223" s="399"/>
      <c r="QSZ223" s="399"/>
      <c r="QTA223" s="399"/>
      <c r="QTB223" s="399"/>
      <c r="QTC223" s="399"/>
      <c r="QTD223" s="399"/>
      <c r="QTE223" s="399"/>
      <c r="QTF223" s="399"/>
      <c r="QTG223" s="399"/>
      <c r="QTH223" s="399"/>
      <c r="QTI223" s="399"/>
      <c r="QTJ223" s="399"/>
      <c r="QTK223" s="399"/>
      <c r="QTL223" s="399"/>
      <c r="QTM223" s="399"/>
      <c r="QTN223" s="399"/>
      <c r="QTO223" s="399"/>
      <c r="QTP223" s="399"/>
      <c r="QTQ223" s="399"/>
      <c r="QTR223" s="399"/>
      <c r="QTS223" s="399"/>
      <c r="QTT223" s="399"/>
      <c r="QTU223" s="399"/>
      <c r="QTV223" s="399"/>
      <c r="QTW223" s="399"/>
      <c r="QTX223" s="399"/>
      <c r="QTY223" s="399"/>
      <c r="QTZ223" s="399"/>
      <c r="QUA223" s="399"/>
      <c r="QUB223" s="399"/>
      <c r="QUC223" s="399"/>
      <c r="QUD223" s="399"/>
      <c r="QUE223" s="399"/>
      <c r="QUF223" s="399"/>
      <c r="QUG223" s="399"/>
      <c r="QUH223" s="399"/>
      <c r="QUI223" s="399"/>
      <c r="QUJ223" s="399"/>
      <c r="QUK223" s="399"/>
      <c r="QUL223" s="399"/>
      <c r="QUM223" s="399"/>
      <c r="QUN223" s="399"/>
      <c r="QUO223" s="399"/>
      <c r="QUP223" s="399"/>
      <c r="QUQ223" s="399"/>
      <c r="QUR223" s="399"/>
      <c r="QUS223" s="399"/>
      <c r="QUT223" s="399"/>
      <c r="QUU223" s="399"/>
      <c r="QUV223" s="399"/>
      <c r="QUW223" s="399"/>
      <c r="QUX223" s="399"/>
      <c r="QUY223" s="399"/>
      <c r="QUZ223" s="399"/>
      <c r="QVA223" s="399"/>
      <c r="QVB223" s="399"/>
      <c r="QVC223" s="399"/>
      <c r="QVD223" s="399"/>
      <c r="QVE223" s="399"/>
      <c r="QVF223" s="399"/>
      <c r="QVG223" s="399"/>
      <c r="QVH223" s="399"/>
      <c r="QVI223" s="399"/>
      <c r="QVJ223" s="399"/>
      <c r="QVK223" s="399"/>
      <c r="QVL223" s="399"/>
      <c r="QVM223" s="399"/>
      <c r="QVN223" s="399"/>
      <c r="QVO223" s="399"/>
      <c r="QVP223" s="399"/>
      <c r="QVQ223" s="399"/>
      <c r="QVR223" s="399"/>
      <c r="QVS223" s="399"/>
      <c r="QVT223" s="399"/>
      <c r="QVU223" s="399"/>
      <c r="QVV223" s="399"/>
      <c r="QVW223" s="399"/>
      <c r="QVX223" s="399"/>
      <c r="QVY223" s="399"/>
      <c r="QVZ223" s="399"/>
      <c r="QWA223" s="399"/>
      <c r="QWB223" s="399"/>
      <c r="QWC223" s="399"/>
      <c r="QWD223" s="399"/>
      <c r="QWE223" s="399"/>
      <c r="QWF223" s="399"/>
      <c r="QWG223" s="399"/>
      <c r="QWH223" s="399"/>
      <c r="QWI223" s="399"/>
      <c r="QWJ223" s="399"/>
      <c r="QWK223" s="399"/>
      <c r="QWL223" s="399"/>
      <c r="QWM223" s="399"/>
      <c r="QWN223" s="399"/>
      <c r="QWO223" s="399"/>
      <c r="QWP223" s="399"/>
      <c r="QWQ223" s="399"/>
      <c r="QWR223" s="399"/>
      <c r="QWS223" s="399"/>
      <c r="QWT223" s="399"/>
      <c r="QWU223" s="399"/>
      <c r="QWV223" s="399"/>
      <c r="QWW223" s="399"/>
      <c r="QWX223" s="399"/>
      <c r="QWY223" s="399"/>
      <c r="QWZ223" s="399"/>
      <c r="QXA223" s="399"/>
      <c r="QXB223" s="399"/>
      <c r="QXC223" s="399"/>
      <c r="QXD223" s="399"/>
      <c r="QXE223" s="399"/>
      <c r="QXF223" s="399"/>
      <c r="QXG223" s="399"/>
      <c r="QXH223" s="399"/>
      <c r="QXI223" s="399"/>
      <c r="QXJ223" s="399"/>
      <c r="QXK223" s="399"/>
      <c r="QXL223" s="399"/>
      <c r="QXM223" s="399"/>
      <c r="QXN223" s="399"/>
      <c r="QXO223" s="399"/>
      <c r="QXP223" s="399"/>
      <c r="QXQ223" s="399"/>
      <c r="QXR223" s="399"/>
      <c r="QXS223" s="399"/>
      <c r="QXT223" s="399"/>
      <c r="QXU223" s="399"/>
      <c r="QXV223" s="399"/>
      <c r="QXW223" s="399"/>
      <c r="QXX223" s="399"/>
      <c r="QXY223" s="399"/>
      <c r="QXZ223" s="399"/>
      <c r="QYA223" s="399"/>
      <c r="QYB223" s="399"/>
      <c r="QYC223" s="399"/>
      <c r="QYD223" s="399"/>
      <c r="QYE223" s="399"/>
      <c r="QYF223" s="399"/>
      <c r="QYG223" s="399"/>
      <c r="QYH223" s="399"/>
      <c r="QYI223" s="399"/>
      <c r="QYJ223" s="399"/>
      <c r="QYK223" s="399"/>
      <c r="QYL223" s="399"/>
      <c r="QYM223" s="399"/>
      <c r="QYN223" s="399"/>
      <c r="QYO223" s="399"/>
      <c r="QYP223" s="399"/>
      <c r="QYQ223" s="399"/>
      <c r="QYR223" s="399"/>
      <c r="QYS223" s="399"/>
      <c r="QYT223" s="399"/>
      <c r="QYU223" s="399"/>
      <c r="QYV223" s="399"/>
      <c r="QYW223" s="399"/>
      <c r="QYX223" s="399"/>
      <c r="QYY223" s="399"/>
      <c r="QYZ223" s="399"/>
      <c r="QZA223" s="399"/>
      <c r="QZB223" s="399"/>
      <c r="QZC223" s="399"/>
      <c r="QZD223" s="399"/>
      <c r="QZE223" s="399"/>
      <c r="QZF223" s="399"/>
      <c r="QZG223" s="399"/>
      <c r="QZH223" s="399"/>
      <c r="QZI223" s="399"/>
      <c r="QZJ223" s="399"/>
      <c r="QZK223" s="399"/>
      <c r="QZL223" s="399"/>
      <c r="QZM223" s="399"/>
      <c r="QZN223" s="399"/>
      <c r="QZO223" s="399"/>
      <c r="QZP223" s="399"/>
      <c r="QZQ223" s="399"/>
      <c r="QZR223" s="399"/>
      <c r="QZS223" s="399"/>
      <c r="QZT223" s="399"/>
      <c r="QZU223" s="399"/>
      <c r="QZV223" s="399"/>
      <c r="QZW223" s="399"/>
      <c r="QZX223" s="399"/>
      <c r="QZY223" s="399"/>
      <c r="QZZ223" s="399"/>
      <c r="RAA223" s="399"/>
      <c r="RAB223" s="399"/>
      <c r="RAC223" s="399"/>
      <c r="RAD223" s="399"/>
      <c r="RAE223" s="399"/>
      <c r="RAF223" s="399"/>
      <c r="RAG223" s="399"/>
      <c r="RAH223" s="399"/>
      <c r="RAI223" s="399"/>
      <c r="RAJ223" s="399"/>
      <c r="RAK223" s="399"/>
      <c r="RAL223" s="399"/>
      <c r="RAM223" s="399"/>
      <c r="RAN223" s="399"/>
      <c r="RAO223" s="399"/>
      <c r="RAP223" s="399"/>
      <c r="RAQ223" s="399"/>
      <c r="RAR223" s="399"/>
      <c r="RAS223" s="399"/>
      <c r="RAT223" s="399"/>
      <c r="RAU223" s="399"/>
      <c r="RAV223" s="399"/>
      <c r="RAW223" s="399"/>
      <c r="RAX223" s="399"/>
      <c r="RAY223" s="399"/>
      <c r="RAZ223" s="399"/>
      <c r="RBA223" s="399"/>
      <c r="RBB223" s="399"/>
      <c r="RBC223" s="399"/>
      <c r="RBD223" s="399"/>
      <c r="RBE223" s="399"/>
      <c r="RBF223" s="399"/>
      <c r="RBG223" s="399"/>
      <c r="RBH223" s="399"/>
      <c r="RBI223" s="399"/>
      <c r="RBJ223" s="399"/>
      <c r="RBK223" s="399"/>
      <c r="RBL223" s="399"/>
      <c r="RBM223" s="399"/>
      <c r="RBN223" s="399"/>
      <c r="RBO223" s="399"/>
      <c r="RBP223" s="399"/>
      <c r="RBQ223" s="399"/>
      <c r="RBR223" s="399"/>
      <c r="RBS223" s="399"/>
      <c r="RBT223" s="399"/>
      <c r="RBU223" s="399"/>
      <c r="RBV223" s="399"/>
      <c r="RBW223" s="399"/>
      <c r="RBX223" s="399"/>
      <c r="RBY223" s="399"/>
      <c r="RBZ223" s="399"/>
      <c r="RCA223" s="399"/>
      <c r="RCB223" s="399"/>
      <c r="RCC223" s="399"/>
      <c r="RCD223" s="399"/>
      <c r="RCE223" s="399"/>
      <c r="RCF223" s="399"/>
      <c r="RCG223" s="399"/>
      <c r="RCH223" s="399"/>
      <c r="RCI223" s="399"/>
      <c r="RCJ223" s="399"/>
      <c r="RCK223" s="399"/>
      <c r="RCL223" s="399"/>
      <c r="RCM223" s="399"/>
      <c r="RCN223" s="399"/>
      <c r="RCO223" s="399"/>
      <c r="RCP223" s="399"/>
      <c r="RCQ223" s="399"/>
      <c r="RCR223" s="399"/>
      <c r="RCS223" s="399"/>
      <c r="RCT223" s="399"/>
      <c r="RCU223" s="399"/>
      <c r="RCV223" s="399"/>
      <c r="RCW223" s="399"/>
      <c r="RCX223" s="399"/>
      <c r="RCY223" s="399"/>
      <c r="RCZ223" s="399"/>
      <c r="RDA223" s="399"/>
      <c r="RDB223" s="399"/>
      <c r="RDC223" s="399"/>
      <c r="RDD223" s="399"/>
      <c r="RDE223" s="399"/>
      <c r="RDF223" s="399"/>
      <c r="RDG223" s="399"/>
      <c r="RDH223" s="399"/>
      <c r="RDI223" s="399"/>
      <c r="RDJ223" s="399"/>
      <c r="RDK223" s="399"/>
      <c r="RDL223" s="399"/>
      <c r="RDM223" s="399"/>
      <c r="RDN223" s="399"/>
      <c r="RDO223" s="399"/>
      <c r="RDP223" s="399"/>
      <c r="RDQ223" s="399"/>
      <c r="RDR223" s="399"/>
      <c r="RDS223" s="399"/>
      <c r="RDT223" s="399"/>
      <c r="RDU223" s="399"/>
      <c r="RDV223" s="399"/>
      <c r="RDW223" s="399"/>
      <c r="RDX223" s="399"/>
      <c r="RDY223" s="399"/>
      <c r="RDZ223" s="399"/>
      <c r="REA223" s="399"/>
      <c r="REB223" s="399"/>
      <c r="REC223" s="399"/>
      <c r="RED223" s="399"/>
      <c r="REE223" s="399"/>
      <c r="REF223" s="399"/>
      <c r="REG223" s="399"/>
      <c r="REH223" s="399"/>
      <c r="REI223" s="399"/>
      <c r="REJ223" s="399"/>
      <c r="REK223" s="399"/>
      <c r="REL223" s="399"/>
      <c r="REM223" s="399"/>
      <c r="REN223" s="399"/>
      <c r="REO223" s="399"/>
      <c r="REP223" s="399"/>
      <c r="REQ223" s="399"/>
      <c r="RER223" s="399"/>
      <c r="RES223" s="399"/>
      <c r="RET223" s="399"/>
      <c r="REU223" s="399"/>
      <c r="REV223" s="399"/>
      <c r="REW223" s="399"/>
      <c r="REX223" s="399"/>
      <c r="REY223" s="399"/>
      <c r="REZ223" s="399"/>
      <c r="RFA223" s="399"/>
      <c r="RFB223" s="399"/>
      <c r="RFC223" s="399"/>
      <c r="RFD223" s="399"/>
      <c r="RFE223" s="399"/>
      <c r="RFF223" s="399"/>
      <c r="RFG223" s="399"/>
      <c r="RFH223" s="399"/>
      <c r="RFI223" s="399"/>
      <c r="RFJ223" s="399"/>
      <c r="RFK223" s="399"/>
      <c r="RFL223" s="399"/>
      <c r="RFM223" s="399"/>
      <c r="RFN223" s="399"/>
      <c r="RFO223" s="399"/>
      <c r="RFP223" s="399"/>
      <c r="RFQ223" s="399"/>
      <c r="RFR223" s="399"/>
      <c r="RFS223" s="399"/>
      <c r="RFT223" s="399"/>
      <c r="RFU223" s="399"/>
      <c r="RFV223" s="399"/>
      <c r="RFW223" s="399"/>
      <c r="RFX223" s="399"/>
      <c r="RFY223" s="399"/>
      <c r="RFZ223" s="399"/>
      <c r="RGA223" s="399"/>
      <c r="RGB223" s="399"/>
      <c r="RGC223" s="399"/>
      <c r="RGD223" s="399"/>
      <c r="RGE223" s="399"/>
      <c r="RGF223" s="399"/>
      <c r="RGG223" s="399"/>
      <c r="RGH223" s="399"/>
      <c r="RGI223" s="399"/>
      <c r="RGJ223" s="399"/>
      <c r="RGK223" s="399"/>
      <c r="RGL223" s="399"/>
      <c r="RGM223" s="399"/>
      <c r="RGN223" s="399"/>
      <c r="RGO223" s="399"/>
      <c r="RGP223" s="399"/>
      <c r="RGQ223" s="399"/>
      <c r="RGR223" s="399"/>
      <c r="RGS223" s="399"/>
      <c r="RGT223" s="399"/>
      <c r="RGU223" s="399"/>
      <c r="RGV223" s="399"/>
      <c r="RGW223" s="399"/>
      <c r="RGX223" s="399"/>
      <c r="RGY223" s="399"/>
      <c r="RGZ223" s="399"/>
      <c r="RHA223" s="399"/>
      <c r="RHB223" s="399"/>
      <c r="RHC223" s="399"/>
      <c r="RHD223" s="399"/>
      <c r="RHE223" s="399"/>
      <c r="RHF223" s="399"/>
      <c r="RHG223" s="399"/>
      <c r="RHH223" s="399"/>
      <c r="RHI223" s="399"/>
      <c r="RHJ223" s="399"/>
      <c r="RHK223" s="399"/>
      <c r="RHL223" s="399"/>
      <c r="RHM223" s="399"/>
      <c r="RHN223" s="399"/>
      <c r="RHO223" s="399"/>
      <c r="RHP223" s="399"/>
      <c r="RHQ223" s="399"/>
      <c r="RHR223" s="399"/>
      <c r="RHS223" s="399"/>
      <c r="RHT223" s="399"/>
      <c r="RHU223" s="399"/>
      <c r="RHV223" s="399"/>
      <c r="RHW223" s="399"/>
      <c r="RHX223" s="399"/>
      <c r="RHY223" s="399"/>
      <c r="RHZ223" s="399"/>
      <c r="RIA223" s="399"/>
      <c r="RIB223" s="399"/>
      <c r="RIC223" s="399"/>
      <c r="RID223" s="399"/>
      <c r="RIE223" s="399"/>
      <c r="RIF223" s="399"/>
      <c r="RIG223" s="399"/>
      <c r="RIH223" s="399"/>
      <c r="RII223" s="399"/>
      <c r="RIJ223" s="399"/>
      <c r="RIK223" s="399"/>
      <c r="RIL223" s="399"/>
      <c r="RIM223" s="399"/>
      <c r="RIN223" s="399"/>
      <c r="RIO223" s="399"/>
      <c r="RIP223" s="399"/>
      <c r="RIQ223" s="399"/>
      <c r="RIR223" s="399"/>
      <c r="RIS223" s="399"/>
      <c r="RIT223" s="399"/>
      <c r="RIU223" s="399"/>
      <c r="RIV223" s="399"/>
      <c r="RIW223" s="399"/>
      <c r="RIX223" s="399"/>
      <c r="RIY223" s="399"/>
      <c r="RIZ223" s="399"/>
      <c r="RJA223" s="399"/>
      <c r="RJB223" s="399"/>
      <c r="RJC223" s="399"/>
      <c r="RJD223" s="399"/>
      <c r="RJE223" s="399"/>
      <c r="RJF223" s="399"/>
      <c r="RJG223" s="399"/>
      <c r="RJH223" s="399"/>
      <c r="RJI223" s="399"/>
      <c r="RJJ223" s="399"/>
      <c r="RJK223" s="399"/>
      <c r="RJL223" s="399"/>
      <c r="RJM223" s="399"/>
      <c r="RJN223" s="399"/>
      <c r="RJO223" s="399"/>
      <c r="RJP223" s="399"/>
      <c r="RJQ223" s="399"/>
      <c r="RJR223" s="399"/>
      <c r="RJS223" s="399"/>
      <c r="RJT223" s="399"/>
      <c r="RJU223" s="399"/>
      <c r="RJV223" s="399"/>
      <c r="RJW223" s="399"/>
      <c r="RJX223" s="399"/>
      <c r="RJY223" s="399"/>
      <c r="RJZ223" s="399"/>
      <c r="RKA223" s="399"/>
      <c r="RKB223" s="399"/>
      <c r="RKC223" s="399"/>
      <c r="RKD223" s="399"/>
      <c r="RKE223" s="399"/>
      <c r="RKF223" s="399"/>
      <c r="RKG223" s="399"/>
      <c r="RKH223" s="399"/>
      <c r="RKI223" s="399"/>
      <c r="RKJ223" s="399"/>
      <c r="RKK223" s="399"/>
      <c r="RKL223" s="399"/>
      <c r="RKM223" s="399"/>
      <c r="RKN223" s="399"/>
      <c r="RKO223" s="399"/>
      <c r="RKP223" s="399"/>
      <c r="RKQ223" s="399"/>
      <c r="RKR223" s="399"/>
      <c r="RKS223" s="399"/>
      <c r="RKT223" s="399"/>
      <c r="RKU223" s="399"/>
      <c r="RKV223" s="399"/>
      <c r="RKW223" s="399"/>
      <c r="RKX223" s="399"/>
      <c r="RKY223" s="399"/>
      <c r="RKZ223" s="399"/>
      <c r="RLA223" s="399"/>
      <c r="RLB223" s="399"/>
      <c r="RLC223" s="399"/>
      <c r="RLD223" s="399"/>
      <c r="RLE223" s="399"/>
      <c r="RLF223" s="399"/>
      <c r="RLG223" s="399"/>
      <c r="RLH223" s="399"/>
      <c r="RLI223" s="399"/>
      <c r="RLJ223" s="399"/>
      <c r="RLK223" s="399"/>
      <c r="RLL223" s="399"/>
      <c r="RLM223" s="399"/>
      <c r="RLN223" s="399"/>
      <c r="RLO223" s="399"/>
      <c r="RLP223" s="399"/>
      <c r="RLQ223" s="399"/>
      <c r="RLR223" s="399"/>
      <c r="RLS223" s="399"/>
      <c r="RLT223" s="399"/>
      <c r="RLU223" s="399"/>
      <c r="RLV223" s="399"/>
      <c r="RLW223" s="399"/>
      <c r="RLX223" s="399"/>
      <c r="RLY223" s="399"/>
      <c r="RLZ223" s="399"/>
      <c r="RMA223" s="399"/>
      <c r="RMB223" s="399"/>
      <c r="RMC223" s="399"/>
      <c r="RMD223" s="399"/>
      <c r="RME223" s="399"/>
      <c r="RMF223" s="399"/>
      <c r="RMG223" s="399"/>
      <c r="RMH223" s="399"/>
      <c r="RMI223" s="399"/>
      <c r="RMJ223" s="399"/>
      <c r="RMK223" s="399"/>
      <c r="RML223" s="399"/>
      <c r="RMM223" s="399"/>
      <c r="RMN223" s="399"/>
      <c r="RMO223" s="399"/>
      <c r="RMP223" s="399"/>
      <c r="RMQ223" s="399"/>
      <c r="RMR223" s="399"/>
      <c r="RMS223" s="399"/>
      <c r="RMT223" s="399"/>
      <c r="RMU223" s="399"/>
      <c r="RMV223" s="399"/>
      <c r="RMW223" s="399"/>
      <c r="RMX223" s="399"/>
      <c r="RMY223" s="399"/>
      <c r="RMZ223" s="399"/>
      <c r="RNA223" s="399"/>
      <c r="RNB223" s="399"/>
      <c r="RNC223" s="399"/>
      <c r="RND223" s="399"/>
      <c r="RNE223" s="399"/>
      <c r="RNF223" s="399"/>
      <c r="RNG223" s="399"/>
      <c r="RNH223" s="399"/>
      <c r="RNI223" s="399"/>
      <c r="RNJ223" s="399"/>
      <c r="RNK223" s="399"/>
      <c r="RNL223" s="399"/>
      <c r="RNM223" s="399"/>
      <c r="RNN223" s="399"/>
      <c r="RNO223" s="399"/>
      <c r="RNP223" s="399"/>
      <c r="RNQ223" s="399"/>
      <c r="RNR223" s="399"/>
      <c r="RNS223" s="399"/>
      <c r="RNT223" s="399"/>
      <c r="RNU223" s="399"/>
      <c r="RNV223" s="399"/>
      <c r="RNW223" s="399"/>
      <c r="RNX223" s="399"/>
      <c r="RNY223" s="399"/>
      <c r="RNZ223" s="399"/>
      <c r="ROA223" s="399"/>
      <c r="ROB223" s="399"/>
      <c r="ROC223" s="399"/>
      <c r="ROD223" s="399"/>
      <c r="ROE223" s="399"/>
      <c r="ROF223" s="399"/>
      <c r="ROG223" s="399"/>
      <c r="ROH223" s="399"/>
      <c r="ROI223" s="399"/>
      <c r="ROJ223" s="399"/>
      <c r="ROK223" s="399"/>
      <c r="ROL223" s="399"/>
      <c r="ROM223" s="399"/>
      <c r="RON223" s="399"/>
      <c r="ROO223" s="399"/>
      <c r="ROP223" s="399"/>
      <c r="ROQ223" s="399"/>
      <c r="ROR223" s="399"/>
      <c r="ROS223" s="399"/>
      <c r="ROT223" s="399"/>
      <c r="ROU223" s="399"/>
      <c r="ROV223" s="399"/>
      <c r="ROW223" s="399"/>
      <c r="ROX223" s="399"/>
      <c r="ROY223" s="399"/>
      <c r="ROZ223" s="399"/>
      <c r="RPA223" s="399"/>
      <c r="RPB223" s="399"/>
      <c r="RPC223" s="399"/>
      <c r="RPD223" s="399"/>
      <c r="RPE223" s="399"/>
      <c r="RPF223" s="399"/>
      <c r="RPG223" s="399"/>
      <c r="RPH223" s="399"/>
      <c r="RPI223" s="399"/>
      <c r="RPJ223" s="399"/>
      <c r="RPK223" s="399"/>
      <c r="RPL223" s="399"/>
      <c r="RPM223" s="399"/>
      <c r="RPN223" s="399"/>
      <c r="RPO223" s="399"/>
      <c r="RPP223" s="399"/>
      <c r="RPQ223" s="399"/>
      <c r="RPR223" s="399"/>
      <c r="RPS223" s="399"/>
      <c r="RPT223" s="399"/>
      <c r="RPU223" s="399"/>
      <c r="RPV223" s="399"/>
      <c r="RPW223" s="399"/>
      <c r="RPX223" s="399"/>
      <c r="RPY223" s="399"/>
      <c r="RPZ223" s="399"/>
      <c r="RQA223" s="399"/>
      <c r="RQB223" s="399"/>
      <c r="RQC223" s="399"/>
      <c r="RQD223" s="399"/>
      <c r="RQE223" s="399"/>
      <c r="RQF223" s="399"/>
      <c r="RQG223" s="399"/>
      <c r="RQH223" s="399"/>
      <c r="RQI223" s="399"/>
      <c r="RQJ223" s="399"/>
      <c r="RQK223" s="399"/>
      <c r="RQL223" s="399"/>
      <c r="RQM223" s="399"/>
      <c r="RQN223" s="399"/>
      <c r="RQO223" s="399"/>
      <c r="RQP223" s="399"/>
      <c r="RQQ223" s="399"/>
      <c r="RQR223" s="399"/>
      <c r="RQS223" s="399"/>
      <c r="RQT223" s="399"/>
      <c r="RQU223" s="399"/>
      <c r="RQV223" s="399"/>
      <c r="RQW223" s="399"/>
      <c r="RQX223" s="399"/>
      <c r="RQY223" s="399"/>
      <c r="RQZ223" s="399"/>
      <c r="RRA223" s="399"/>
      <c r="RRB223" s="399"/>
      <c r="RRC223" s="399"/>
      <c r="RRD223" s="399"/>
      <c r="RRE223" s="399"/>
      <c r="RRF223" s="399"/>
      <c r="RRG223" s="399"/>
      <c r="RRH223" s="399"/>
      <c r="RRI223" s="399"/>
      <c r="RRJ223" s="399"/>
      <c r="RRK223" s="399"/>
      <c r="RRL223" s="399"/>
      <c r="RRM223" s="399"/>
      <c r="RRN223" s="399"/>
      <c r="RRO223" s="399"/>
      <c r="RRP223" s="399"/>
      <c r="RRQ223" s="399"/>
      <c r="RRR223" s="399"/>
      <c r="RRS223" s="399"/>
      <c r="RRT223" s="399"/>
      <c r="RRU223" s="399"/>
      <c r="RRV223" s="399"/>
      <c r="RRW223" s="399"/>
      <c r="RRX223" s="399"/>
      <c r="RRY223" s="399"/>
      <c r="RRZ223" s="399"/>
      <c r="RSA223" s="399"/>
      <c r="RSB223" s="399"/>
      <c r="RSC223" s="399"/>
      <c r="RSD223" s="399"/>
      <c r="RSE223" s="399"/>
      <c r="RSF223" s="399"/>
      <c r="RSG223" s="399"/>
      <c r="RSH223" s="399"/>
      <c r="RSI223" s="399"/>
      <c r="RSJ223" s="399"/>
      <c r="RSK223" s="399"/>
      <c r="RSL223" s="399"/>
      <c r="RSM223" s="399"/>
      <c r="RSN223" s="399"/>
      <c r="RSO223" s="399"/>
      <c r="RSP223" s="399"/>
      <c r="RSQ223" s="399"/>
      <c r="RSR223" s="399"/>
      <c r="RSS223" s="399"/>
      <c r="RST223" s="399"/>
      <c r="RSU223" s="399"/>
      <c r="RSV223" s="399"/>
      <c r="RSW223" s="399"/>
      <c r="RSX223" s="399"/>
      <c r="RSY223" s="399"/>
      <c r="RSZ223" s="399"/>
      <c r="RTA223" s="399"/>
      <c r="RTB223" s="399"/>
      <c r="RTC223" s="399"/>
      <c r="RTD223" s="399"/>
      <c r="RTE223" s="399"/>
      <c r="RTF223" s="399"/>
      <c r="RTG223" s="399"/>
      <c r="RTH223" s="399"/>
      <c r="RTI223" s="399"/>
      <c r="RTJ223" s="399"/>
      <c r="RTK223" s="399"/>
      <c r="RTL223" s="399"/>
      <c r="RTM223" s="399"/>
      <c r="RTN223" s="399"/>
      <c r="RTO223" s="399"/>
      <c r="RTP223" s="399"/>
      <c r="RTQ223" s="399"/>
      <c r="RTR223" s="399"/>
      <c r="RTS223" s="399"/>
      <c r="RTT223" s="399"/>
      <c r="RTU223" s="399"/>
      <c r="RTV223" s="399"/>
      <c r="RTW223" s="399"/>
      <c r="RTX223" s="399"/>
      <c r="RTY223" s="399"/>
      <c r="RTZ223" s="399"/>
      <c r="RUA223" s="399"/>
      <c r="RUB223" s="399"/>
      <c r="RUC223" s="399"/>
      <c r="RUD223" s="399"/>
      <c r="RUE223" s="399"/>
      <c r="RUF223" s="399"/>
      <c r="RUG223" s="399"/>
      <c r="RUH223" s="399"/>
      <c r="RUI223" s="399"/>
      <c r="RUJ223" s="399"/>
      <c r="RUK223" s="399"/>
      <c r="RUL223" s="399"/>
      <c r="RUM223" s="399"/>
      <c r="RUN223" s="399"/>
      <c r="RUO223" s="399"/>
      <c r="RUP223" s="399"/>
      <c r="RUQ223" s="399"/>
      <c r="RUR223" s="399"/>
      <c r="RUS223" s="399"/>
      <c r="RUT223" s="399"/>
      <c r="RUU223" s="399"/>
      <c r="RUV223" s="399"/>
      <c r="RUW223" s="399"/>
      <c r="RUX223" s="399"/>
      <c r="RUY223" s="399"/>
      <c r="RUZ223" s="399"/>
      <c r="RVA223" s="399"/>
      <c r="RVB223" s="399"/>
      <c r="RVC223" s="399"/>
      <c r="RVD223" s="399"/>
      <c r="RVE223" s="399"/>
      <c r="RVF223" s="399"/>
      <c r="RVG223" s="399"/>
      <c r="RVH223" s="399"/>
      <c r="RVI223" s="399"/>
      <c r="RVJ223" s="399"/>
      <c r="RVK223" s="399"/>
      <c r="RVL223" s="399"/>
      <c r="RVM223" s="399"/>
      <c r="RVN223" s="399"/>
      <c r="RVO223" s="399"/>
      <c r="RVP223" s="399"/>
      <c r="RVQ223" s="399"/>
      <c r="RVR223" s="399"/>
      <c r="RVS223" s="399"/>
      <c r="RVT223" s="399"/>
      <c r="RVU223" s="399"/>
      <c r="RVV223" s="399"/>
      <c r="RVW223" s="399"/>
      <c r="RVX223" s="399"/>
      <c r="RVY223" s="399"/>
      <c r="RVZ223" s="399"/>
      <c r="RWA223" s="399"/>
      <c r="RWB223" s="399"/>
      <c r="RWC223" s="399"/>
      <c r="RWD223" s="399"/>
      <c r="RWE223" s="399"/>
      <c r="RWF223" s="399"/>
      <c r="RWG223" s="399"/>
      <c r="RWH223" s="399"/>
      <c r="RWI223" s="399"/>
      <c r="RWJ223" s="399"/>
      <c r="RWK223" s="399"/>
      <c r="RWL223" s="399"/>
      <c r="RWM223" s="399"/>
      <c r="RWN223" s="399"/>
      <c r="RWO223" s="399"/>
      <c r="RWP223" s="399"/>
      <c r="RWQ223" s="399"/>
      <c r="RWR223" s="399"/>
      <c r="RWS223" s="399"/>
      <c r="RWT223" s="399"/>
      <c r="RWU223" s="399"/>
      <c r="RWV223" s="399"/>
      <c r="RWW223" s="399"/>
      <c r="RWX223" s="399"/>
      <c r="RWY223" s="399"/>
      <c r="RWZ223" s="399"/>
      <c r="RXA223" s="399"/>
      <c r="RXB223" s="399"/>
      <c r="RXC223" s="399"/>
      <c r="RXD223" s="399"/>
      <c r="RXE223" s="399"/>
      <c r="RXF223" s="399"/>
      <c r="RXG223" s="399"/>
      <c r="RXH223" s="399"/>
      <c r="RXI223" s="399"/>
      <c r="RXJ223" s="399"/>
      <c r="RXK223" s="399"/>
      <c r="RXL223" s="399"/>
      <c r="RXM223" s="399"/>
      <c r="RXN223" s="399"/>
      <c r="RXO223" s="399"/>
      <c r="RXP223" s="399"/>
      <c r="RXQ223" s="399"/>
      <c r="RXR223" s="399"/>
      <c r="RXS223" s="399"/>
      <c r="RXT223" s="399"/>
      <c r="RXU223" s="399"/>
      <c r="RXV223" s="399"/>
      <c r="RXW223" s="399"/>
      <c r="RXX223" s="399"/>
      <c r="RXY223" s="399"/>
      <c r="RXZ223" s="399"/>
      <c r="RYA223" s="399"/>
      <c r="RYB223" s="399"/>
      <c r="RYC223" s="399"/>
      <c r="RYD223" s="399"/>
      <c r="RYE223" s="399"/>
      <c r="RYF223" s="399"/>
      <c r="RYG223" s="399"/>
      <c r="RYH223" s="399"/>
      <c r="RYI223" s="399"/>
      <c r="RYJ223" s="399"/>
      <c r="RYK223" s="399"/>
      <c r="RYL223" s="399"/>
      <c r="RYM223" s="399"/>
      <c r="RYN223" s="399"/>
      <c r="RYO223" s="399"/>
      <c r="RYP223" s="399"/>
      <c r="RYQ223" s="399"/>
      <c r="RYR223" s="399"/>
      <c r="RYS223" s="399"/>
      <c r="RYT223" s="399"/>
      <c r="RYU223" s="399"/>
      <c r="RYV223" s="399"/>
      <c r="RYW223" s="399"/>
      <c r="RYX223" s="399"/>
      <c r="RYY223" s="399"/>
      <c r="RYZ223" s="399"/>
      <c r="RZA223" s="399"/>
      <c r="RZB223" s="399"/>
      <c r="RZC223" s="399"/>
      <c r="RZD223" s="399"/>
      <c r="RZE223" s="399"/>
      <c r="RZF223" s="399"/>
      <c r="RZG223" s="399"/>
      <c r="RZH223" s="399"/>
      <c r="RZI223" s="399"/>
      <c r="RZJ223" s="399"/>
      <c r="RZK223" s="399"/>
      <c r="RZL223" s="399"/>
      <c r="RZM223" s="399"/>
      <c r="RZN223" s="399"/>
      <c r="RZO223" s="399"/>
      <c r="RZP223" s="399"/>
      <c r="RZQ223" s="399"/>
      <c r="RZR223" s="399"/>
      <c r="RZS223" s="399"/>
      <c r="RZT223" s="399"/>
      <c r="RZU223" s="399"/>
      <c r="RZV223" s="399"/>
      <c r="RZW223" s="399"/>
      <c r="RZX223" s="399"/>
      <c r="RZY223" s="399"/>
      <c r="RZZ223" s="399"/>
      <c r="SAA223" s="399"/>
      <c r="SAB223" s="399"/>
      <c r="SAC223" s="399"/>
      <c r="SAD223" s="399"/>
      <c r="SAE223" s="399"/>
      <c r="SAF223" s="399"/>
      <c r="SAG223" s="399"/>
      <c r="SAH223" s="399"/>
      <c r="SAI223" s="399"/>
      <c r="SAJ223" s="399"/>
      <c r="SAK223" s="399"/>
      <c r="SAL223" s="399"/>
      <c r="SAM223" s="399"/>
      <c r="SAN223" s="399"/>
      <c r="SAO223" s="399"/>
      <c r="SAP223" s="399"/>
      <c r="SAQ223" s="399"/>
      <c r="SAR223" s="399"/>
      <c r="SAS223" s="399"/>
      <c r="SAT223" s="399"/>
      <c r="SAU223" s="399"/>
      <c r="SAV223" s="399"/>
      <c r="SAW223" s="399"/>
      <c r="SAX223" s="399"/>
      <c r="SAY223" s="399"/>
      <c r="SAZ223" s="399"/>
      <c r="SBA223" s="399"/>
      <c r="SBB223" s="399"/>
      <c r="SBC223" s="399"/>
      <c r="SBD223" s="399"/>
      <c r="SBE223" s="399"/>
      <c r="SBF223" s="399"/>
      <c r="SBG223" s="399"/>
      <c r="SBH223" s="399"/>
      <c r="SBI223" s="399"/>
      <c r="SBJ223" s="399"/>
      <c r="SBK223" s="399"/>
      <c r="SBL223" s="399"/>
      <c r="SBM223" s="399"/>
      <c r="SBN223" s="399"/>
      <c r="SBO223" s="399"/>
      <c r="SBP223" s="399"/>
      <c r="SBQ223" s="399"/>
      <c r="SBR223" s="399"/>
      <c r="SBS223" s="399"/>
      <c r="SBT223" s="399"/>
      <c r="SBU223" s="399"/>
      <c r="SBV223" s="399"/>
      <c r="SBW223" s="399"/>
      <c r="SBX223" s="399"/>
      <c r="SBY223" s="399"/>
      <c r="SBZ223" s="399"/>
      <c r="SCA223" s="399"/>
      <c r="SCB223" s="399"/>
      <c r="SCC223" s="399"/>
      <c r="SCD223" s="399"/>
      <c r="SCE223" s="399"/>
      <c r="SCF223" s="399"/>
      <c r="SCG223" s="399"/>
      <c r="SCH223" s="399"/>
      <c r="SCI223" s="399"/>
      <c r="SCJ223" s="399"/>
      <c r="SCK223" s="399"/>
      <c r="SCL223" s="399"/>
      <c r="SCM223" s="399"/>
      <c r="SCN223" s="399"/>
      <c r="SCO223" s="399"/>
      <c r="SCP223" s="399"/>
      <c r="SCQ223" s="399"/>
      <c r="SCR223" s="399"/>
      <c r="SCS223" s="399"/>
      <c r="SCT223" s="399"/>
      <c r="SCU223" s="399"/>
      <c r="SCV223" s="399"/>
      <c r="SCW223" s="399"/>
      <c r="SCX223" s="399"/>
      <c r="SCY223" s="399"/>
      <c r="SCZ223" s="399"/>
      <c r="SDA223" s="399"/>
      <c r="SDB223" s="399"/>
      <c r="SDC223" s="399"/>
      <c r="SDD223" s="399"/>
      <c r="SDE223" s="399"/>
      <c r="SDF223" s="399"/>
      <c r="SDG223" s="399"/>
      <c r="SDH223" s="399"/>
      <c r="SDI223" s="399"/>
      <c r="SDJ223" s="399"/>
      <c r="SDK223" s="399"/>
      <c r="SDL223" s="399"/>
      <c r="SDM223" s="399"/>
      <c r="SDN223" s="399"/>
      <c r="SDO223" s="399"/>
      <c r="SDP223" s="399"/>
      <c r="SDQ223" s="399"/>
      <c r="SDR223" s="399"/>
      <c r="SDS223" s="399"/>
      <c r="SDT223" s="399"/>
      <c r="SDU223" s="399"/>
      <c r="SDV223" s="399"/>
      <c r="SDW223" s="399"/>
      <c r="SDX223" s="399"/>
      <c r="SDY223" s="399"/>
      <c r="SDZ223" s="399"/>
      <c r="SEA223" s="399"/>
      <c r="SEB223" s="399"/>
      <c r="SEC223" s="399"/>
      <c r="SED223" s="399"/>
      <c r="SEE223" s="399"/>
      <c r="SEF223" s="399"/>
      <c r="SEG223" s="399"/>
      <c r="SEH223" s="399"/>
      <c r="SEI223" s="399"/>
      <c r="SEJ223" s="399"/>
      <c r="SEK223" s="399"/>
      <c r="SEL223" s="399"/>
      <c r="SEM223" s="399"/>
      <c r="SEN223" s="399"/>
      <c r="SEO223" s="399"/>
      <c r="SEP223" s="399"/>
      <c r="SEQ223" s="399"/>
      <c r="SER223" s="399"/>
      <c r="SES223" s="399"/>
      <c r="SET223" s="399"/>
      <c r="SEU223" s="399"/>
      <c r="SEV223" s="399"/>
      <c r="SEW223" s="399"/>
      <c r="SEX223" s="399"/>
      <c r="SEY223" s="399"/>
      <c r="SEZ223" s="399"/>
      <c r="SFA223" s="399"/>
      <c r="SFB223" s="399"/>
      <c r="SFC223" s="399"/>
      <c r="SFD223" s="399"/>
      <c r="SFE223" s="399"/>
      <c r="SFF223" s="399"/>
      <c r="SFG223" s="399"/>
      <c r="SFH223" s="399"/>
      <c r="SFI223" s="399"/>
      <c r="SFJ223" s="399"/>
      <c r="SFK223" s="399"/>
      <c r="SFL223" s="399"/>
      <c r="SFM223" s="399"/>
      <c r="SFN223" s="399"/>
      <c r="SFO223" s="399"/>
      <c r="SFP223" s="399"/>
      <c r="SFQ223" s="399"/>
      <c r="SFR223" s="399"/>
      <c r="SFS223" s="399"/>
      <c r="SFT223" s="399"/>
      <c r="SFU223" s="399"/>
      <c r="SFV223" s="399"/>
      <c r="SFW223" s="399"/>
      <c r="SFX223" s="399"/>
      <c r="SFY223" s="399"/>
      <c r="SFZ223" s="399"/>
      <c r="SGA223" s="399"/>
      <c r="SGB223" s="399"/>
      <c r="SGC223" s="399"/>
      <c r="SGD223" s="399"/>
      <c r="SGE223" s="399"/>
      <c r="SGF223" s="399"/>
      <c r="SGG223" s="399"/>
      <c r="SGH223" s="399"/>
      <c r="SGI223" s="399"/>
      <c r="SGJ223" s="399"/>
      <c r="SGK223" s="399"/>
      <c r="SGL223" s="399"/>
      <c r="SGM223" s="399"/>
      <c r="SGN223" s="399"/>
      <c r="SGO223" s="399"/>
      <c r="SGP223" s="399"/>
      <c r="SGQ223" s="399"/>
      <c r="SGR223" s="399"/>
      <c r="SGS223" s="399"/>
      <c r="SGT223" s="399"/>
      <c r="SGU223" s="399"/>
      <c r="SGV223" s="399"/>
      <c r="SGW223" s="399"/>
      <c r="SGX223" s="399"/>
      <c r="SGY223" s="399"/>
      <c r="SGZ223" s="399"/>
      <c r="SHA223" s="399"/>
      <c r="SHB223" s="399"/>
      <c r="SHC223" s="399"/>
      <c r="SHD223" s="399"/>
      <c r="SHE223" s="399"/>
      <c r="SHF223" s="399"/>
      <c r="SHG223" s="399"/>
      <c r="SHH223" s="399"/>
      <c r="SHI223" s="399"/>
      <c r="SHJ223" s="399"/>
      <c r="SHK223" s="399"/>
      <c r="SHL223" s="399"/>
      <c r="SHM223" s="399"/>
      <c r="SHN223" s="399"/>
      <c r="SHO223" s="399"/>
      <c r="SHP223" s="399"/>
      <c r="SHQ223" s="399"/>
      <c r="SHR223" s="399"/>
      <c r="SHS223" s="399"/>
      <c r="SHT223" s="399"/>
      <c r="SHU223" s="399"/>
      <c r="SHV223" s="399"/>
      <c r="SHW223" s="399"/>
      <c r="SHX223" s="399"/>
      <c r="SHY223" s="399"/>
      <c r="SHZ223" s="399"/>
      <c r="SIA223" s="399"/>
      <c r="SIB223" s="399"/>
      <c r="SIC223" s="399"/>
      <c r="SID223" s="399"/>
      <c r="SIE223" s="399"/>
      <c r="SIF223" s="399"/>
      <c r="SIG223" s="399"/>
      <c r="SIH223" s="399"/>
      <c r="SII223" s="399"/>
      <c r="SIJ223" s="399"/>
      <c r="SIK223" s="399"/>
      <c r="SIL223" s="399"/>
      <c r="SIM223" s="399"/>
      <c r="SIN223" s="399"/>
      <c r="SIO223" s="399"/>
      <c r="SIP223" s="399"/>
      <c r="SIQ223" s="399"/>
      <c r="SIR223" s="399"/>
      <c r="SIS223" s="399"/>
      <c r="SIT223" s="399"/>
      <c r="SIU223" s="399"/>
      <c r="SIV223" s="399"/>
      <c r="SIW223" s="399"/>
      <c r="SIX223" s="399"/>
      <c r="SIY223" s="399"/>
      <c r="SIZ223" s="399"/>
      <c r="SJA223" s="399"/>
      <c r="SJB223" s="399"/>
      <c r="SJC223" s="399"/>
      <c r="SJD223" s="399"/>
      <c r="SJE223" s="399"/>
      <c r="SJF223" s="399"/>
      <c r="SJG223" s="399"/>
      <c r="SJH223" s="399"/>
      <c r="SJI223" s="399"/>
      <c r="SJJ223" s="399"/>
      <c r="SJK223" s="399"/>
      <c r="SJL223" s="399"/>
      <c r="SJM223" s="399"/>
      <c r="SJN223" s="399"/>
      <c r="SJO223" s="399"/>
      <c r="SJP223" s="399"/>
      <c r="SJQ223" s="399"/>
      <c r="SJR223" s="399"/>
      <c r="SJS223" s="399"/>
      <c r="SJT223" s="399"/>
      <c r="SJU223" s="399"/>
      <c r="SJV223" s="399"/>
      <c r="SJW223" s="399"/>
      <c r="SJX223" s="399"/>
      <c r="SJY223" s="399"/>
      <c r="SJZ223" s="399"/>
      <c r="SKA223" s="399"/>
      <c r="SKB223" s="399"/>
      <c r="SKC223" s="399"/>
      <c r="SKD223" s="399"/>
      <c r="SKE223" s="399"/>
      <c r="SKF223" s="399"/>
      <c r="SKG223" s="399"/>
      <c r="SKH223" s="399"/>
      <c r="SKI223" s="399"/>
      <c r="SKJ223" s="399"/>
      <c r="SKK223" s="399"/>
      <c r="SKL223" s="399"/>
      <c r="SKM223" s="399"/>
      <c r="SKN223" s="399"/>
      <c r="SKO223" s="399"/>
      <c r="SKP223" s="399"/>
      <c r="SKQ223" s="399"/>
      <c r="SKR223" s="399"/>
      <c r="SKS223" s="399"/>
      <c r="SKT223" s="399"/>
      <c r="SKU223" s="399"/>
      <c r="SKV223" s="399"/>
      <c r="SKW223" s="399"/>
      <c r="SKX223" s="399"/>
      <c r="SKY223" s="399"/>
      <c r="SKZ223" s="399"/>
      <c r="SLA223" s="399"/>
      <c r="SLB223" s="399"/>
      <c r="SLC223" s="399"/>
      <c r="SLD223" s="399"/>
      <c r="SLE223" s="399"/>
      <c r="SLF223" s="399"/>
      <c r="SLG223" s="399"/>
      <c r="SLH223" s="399"/>
      <c r="SLI223" s="399"/>
      <c r="SLJ223" s="399"/>
      <c r="SLK223" s="399"/>
      <c r="SLL223" s="399"/>
      <c r="SLM223" s="399"/>
      <c r="SLN223" s="399"/>
      <c r="SLO223" s="399"/>
      <c r="SLP223" s="399"/>
      <c r="SLQ223" s="399"/>
      <c r="SLR223" s="399"/>
      <c r="SLS223" s="399"/>
      <c r="SLT223" s="399"/>
      <c r="SLU223" s="399"/>
      <c r="SLV223" s="399"/>
      <c r="SLW223" s="399"/>
      <c r="SLX223" s="399"/>
      <c r="SLY223" s="399"/>
      <c r="SLZ223" s="399"/>
      <c r="SMA223" s="399"/>
      <c r="SMB223" s="399"/>
      <c r="SMC223" s="399"/>
      <c r="SMD223" s="399"/>
      <c r="SME223" s="399"/>
      <c r="SMF223" s="399"/>
      <c r="SMG223" s="399"/>
      <c r="SMH223" s="399"/>
      <c r="SMI223" s="399"/>
      <c r="SMJ223" s="399"/>
      <c r="SMK223" s="399"/>
      <c r="SML223" s="399"/>
      <c r="SMM223" s="399"/>
      <c r="SMN223" s="399"/>
      <c r="SMO223" s="399"/>
      <c r="SMP223" s="399"/>
      <c r="SMQ223" s="399"/>
      <c r="SMR223" s="399"/>
      <c r="SMS223" s="399"/>
      <c r="SMT223" s="399"/>
      <c r="SMU223" s="399"/>
      <c r="SMV223" s="399"/>
      <c r="SMW223" s="399"/>
      <c r="SMX223" s="399"/>
      <c r="SMY223" s="399"/>
      <c r="SMZ223" s="399"/>
      <c r="SNA223" s="399"/>
      <c r="SNB223" s="399"/>
      <c r="SNC223" s="399"/>
      <c r="SND223" s="399"/>
      <c r="SNE223" s="399"/>
      <c r="SNF223" s="399"/>
      <c r="SNG223" s="399"/>
      <c r="SNH223" s="399"/>
      <c r="SNI223" s="399"/>
      <c r="SNJ223" s="399"/>
      <c r="SNK223" s="399"/>
      <c r="SNL223" s="399"/>
      <c r="SNM223" s="399"/>
      <c r="SNN223" s="399"/>
      <c r="SNO223" s="399"/>
      <c r="SNP223" s="399"/>
      <c r="SNQ223" s="399"/>
      <c r="SNR223" s="399"/>
      <c r="SNS223" s="399"/>
      <c r="SNT223" s="399"/>
      <c r="SNU223" s="399"/>
      <c r="SNV223" s="399"/>
      <c r="SNW223" s="399"/>
      <c r="SNX223" s="399"/>
      <c r="SNY223" s="399"/>
      <c r="SNZ223" s="399"/>
      <c r="SOA223" s="399"/>
      <c r="SOB223" s="399"/>
      <c r="SOC223" s="399"/>
      <c r="SOD223" s="399"/>
      <c r="SOE223" s="399"/>
      <c r="SOF223" s="399"/>
      <c r="SOG223" s="399"/>
      <c r="SOH223" s="399"/>
      <c r="SOI223" s="399"/>
      <c r="SOJ223" s="399"/>
      <c r="SOK223" s="399"/>
      <c r="SOL223" s="399"/>
      <c r="SOM223" s="399"/>
      <c r="SON223" s="399"/>
      <c r="SOO223" s="399"/>
      <c r="SOP223" s="399"/>
      <c r="SOQ223" s="399"/>
      <c r="SOR223" s="399"/>
      <c r="SOS223" s="399"/>
      <c r="SOT223" s="399"/>
      <c r="SOU223" s="399"/>
      <c r="SOV223" s="399"/>
      <c r="SOW223" s="399"/>
      <c r="SOX223" s="399"/>
      <c r="SOY223" s="399"/>
      <c r="SOZ223" s="399"/>
      <c r="SPA223" s="399"/>
      <c r="SPB223" s="399"/>
      <c r="SPC223" s="399"/>
      <c r="SPD223" s="399"/>
      <c r="SPE223" s="399"/>
      <c r="SPF223" s="399"/>
      <c r="SPG223" s="399"/>
      <c r="SPH223" s="399"/>
      <c r="SPI223" s="399"/>
      <c r="SPJ223" s="399"/>
      <c r="SPK223" s="399"/>
      <c r="SPL223" s="399"/>
      <c r="SPM223" s="399"/>
      <c r="SPN223" s="399"/>
      <c r="SPO223" s="399"/>
      <c r="SPP223" s="399"/>
      <c r="SPQ223" s="399"/>
      <c r="SPR223" s="399"/>
      <c r="SPS223" s="399"/>
      <c r="SPT223" s="399"/>
      <c r="SPU223" s="399"/>
      <c r="SPV223" s="399"/>
      <c r="SPW223" s="399"/>
      <c r="SPX223" s="399"/>
      <c r="SPY223" s="399"/>
      <c r="SPZ223" s="399"/>
      <c r="SQA223" s="399"/>
      <c r="SQB223" s="399"/>
      <c r="SQC223" s="399"/>
      <c r="SQD223" s="399"/>
      <c r="SQE223" s="399"/>
      <c r="SQF223" s="399"/>
      <c r="SQG223" s="399"/>
      <c r="SQH223" s="399"/>
      <c r="SQI223" s="399"/>
      <c r="SQJ223" s="399"/>
      <c r="SQK223" s="399"/>
      <c r="SQL223" s="399"/>
      <c r="SQM223" s="399"/>
      <c r="SQN223" s="399"/>
      <c r="SQO223" s="399"/>
      <c r="SQP223" s="399"/>
      <c r="SQQ223" s="399"/>
      <c r="SQR223" s="399"/>
      <c r="SQS223" s="399"/>
      <c r="SQT223" s="399"/>
      <c r="SQU223" s="399"/>
      <c r="SQV223" s="399"/>
      <c r="SQW223" s="399"/>
      <c r="SQX223" s="399"/>
      <c r="SQY223" s="399"/>
      <c r="SQZ223" s="399"/>
      <c r="SRA223" s="399"/>
      <c r="SRB223" s="399"/>
      <c r="SRC223" s="399"/>
      <c r="SRD223" s="399"/>
      <c r="SRE223" s="399"/>
      <c r="SRF223" s="399"/>
      <c r="SRG223" s="399"/>
      <c r="SRH223" s="399"/>
      <c r="SRI223" s="399"/>
      <c r="SRJ223" s="399"/>
      <c r="SRK223" s="399"/>
      <c r="SRL223" s="399"/>
      <c r="SRM223" s="399"/>
      <c r="SRN223" s="399"/>
      <c r="SRO223" s="399"/>
      <c r="SRP223" s="399"/>
      <c r="SRQ223" s="399"/>
      <c r="SRR223" s="399"/>
      <c r="SRS223" s="399"/>
      <c r="SRT223" s="399"/>
      <c r="SRU223" s="399"/>
      <c r="SRV223" s="399"/>
      <c r="SRW223" s="399"/>
      <c r="SRX223" s="399"/>
      <c r="SRY223" s="399"/>
      <c r="SRZ223" s="399"/>
      <c r="SSA223" s="399"/>
      <c r="SSB223" s="399"/>
      <c r="SSC223" s="399"/>
      <c r="SSD223" s="399"/>
      <c r="SSE223" s="399"/>
      <c r="SSF223" s="399"/>
      <c r="SSG223" s="399"/>
      <c r="SSH223" s="399"/>
      <c r="SSI223" s="399"/>
      <c r="SSJ223" s="399"/>
      <c r="SSK223" s="399"/>
      <c r="SSL223" s="399"/>
      <c r="SSM223" s="399"/>
      <c r="SSN223" s="399"/>
      <c r="SSO223" s="399"/>
      <c r="SSP223" s="399"/>
      <c r="SSQ223" s="399"/>
      <c r="SSR223" s="399"/>
      <c r="SSS223" s="399"/>
      <c r="SST223" s="399"/>
      <c r="SSU223" s="399"/>
      <c r="SSV223" s="399"/>
      <c r="SSW223" s="399"/>
      <c r="SSX223" s="399"/>
      <c r="SSY223" s="399"/>
      <c r="SSZ223" s="399"/>
      <c r="STA223" s="399"/>
      <c r="STB223" s="399"/>
      <c r="STC223" s="399"/>
      <c r="STD223" s="399"/>
      <c r="STE223" s="399"/>
      <c r="STF223" s="399"/>
      <c r="STG223" s="399"/>
      <c r="STH223" s="399"/>
      <c r="STI223" s="399"/>
      <c r="STJ223" s="399"/>
      <c r="STK223" s="399"/>
      <c r="STL223" s="399"/>
      <c r="STM223" s="399"/>
      <c r="STN223" s="399"/>
      <c r="STO223" s="399"/>
      <c r="STP223" s="399"/>
      <c r="STQ223" s="399"/>
      <c r="STR223" s="399"/>
      <c r="STS223" s="399"/>
      <c r="STT223" s="399"/>
      <c r="STU223" s="399"/>
      <c r="STV223" s="399"/>
      <c r="STW223" s="399"/>
      <c r="STX223" s="399"/>
      <c r="STY223" s="399"/>
      <c r="STZ223" s="399"/>
      <c r="SUA223" s="399"/>
      <c r="SUB223" s="399"/>
      <c r="SUC223" s="399"/>
      <c r="SUD223" s="399"/>
      <c r="SUE223" s="399"/>
      <c r="SUF223" s="399"/>
      <c r="SUG223" s="399"/>
      <c r="SUH223" s="399"/>
      <c r="SUI223" s="399"/>
      <c r="SUJ223" s="399"/>
      <c r="SUK223" s="399"/>
      <c r="SUL223" s="399"/>
      <c r="SUM223" s="399"/>
      <c r="SUN223" s="399"/>
      <c r="SUO223" s="399"/>
      <c r="SUP223" s="399"/>
      <c r="SUQ223" s="399"/>
      <c r="SUR223" s="399"/>
      <c r="SUS223" s="399"/>
      <c r="SUT223" s="399"/>
      <c r="SUU223" s="399"/>
      <c r="SUV223" s="399"/>
      <c r="SUW223" s="399"/>
      <c r="SUX223" s="399"/>
      <c r="SUY223" s="399"/>
      <c r="SUZ223" s="399"/>
      <c r="SVA223" s="399"/>
      <c r="SVB223" s="399"/>
      <c r="SVC223" s="399"/>
      <c r="SVD223" s="399"/>
      <c r="SVE223" s="399"/>
      <c r="SVF223" s="399"/>
      <c r="SVG223" s="399"/>
      <c r="SVH223" s="399"/>
      <c r="SVI223" s="399"/>
      <c r="SVJ223" s="399"/>
      <c r="SVK223" s="399"/>
      <c r="SVL223" s="399"/>
      <c r="SVM223" s="399"/>
      <c r="SVN223" s="399"/>
      <c r="SVO223" s="399"/>
      <c r="SVP223" s="399"/>
      <c r="SVQ223" s="399"/>
      <c r="SVR223" s="399"/>
      <c r="SVS223" s="399"/>
      <c r="SVT223" s="399"/>
      <c r="SVU223" s="399"/>
      <c r="SVV223" s="399"/>
      <c r="SVW223" s="399"/>
      <c r="SVX223" s="399"/>
      <c r="SVY223" s="399"/>
      <c r="SVZ223" s="399"/>
      <c r="SWA223" s="399"/>
      <c r="SWB223" s="399"/>
      <c r="SWC223" s="399"/>
      <c r="SWD223" s="399"/>
      <c r="SWE223" s="399"/>
      <c r="SWF223" s="399"/>
      <c r="SWG223" s="399"/>
      <c r="SWH223" s="399"/>
      <c r="SWI223" s="399"/>
      <c r="SWJ223" s="399"/>
      <c r="SWK223" s="399"/>
      <c r="SWL223" s="399"/>
      <c r="SWM223" s="399"/>
      <c r="SWN223" s="399"/>
      <c r="SWO223" s="399"/>
      <c r="SWP223" s="399"/>
      <c r="SWQ223" s="399"/>
      <c r="SWR223" s="399"/>
      <c r="SWS223" s="399"/>
      <c r="SWT223" s="399"/>
      <c r="SWU223" s="399"/>
      <c r="SWV223" s="399"/>
      <c r="SWW223" s="399"/>
      <c r="SWX223" s="399"/>
      <c r="SWY223" s="399"/>
      <c r="SWZ223" s="399"/>
      <c r="SXA223" s="399"/>
      <c r="SXB223" s="399"/>
      <c r="SXC223" s="399"/>
      <c r="SXD223" s="399"/>
      <c r="SXE223" s="399"/>
      <c r="SXF223" s="399"/>
      <c r="SXG223" s="399"/>
      <c r="SXH223" s="399"/>
      <c r="SXI223" s="399"/>
      <c r="SXJ223" s="399"/>
      <c r="SXK223" s="399"/>
      <c r="SXL223" s="399"/>
      <c r="SXM223" s="399"/>
      <c r="SXN223" s="399"/>
      <c r="SXO223" s="399"/>
      <c r="SXP223" s="399"/>
      <c r="SXQ223" s="399"/>
      <c r="SXR223" s="399"/>
      <c r="SXS223" s="399"/>
      <c r="SXT223" s="399"/>
      <c r="SXU223" s="399"/>
      <c r="SXV223" s="399"/>
      <c r="SXW223" s="399"/>
      <c r="SXX223" s="399"/>
      <c r="SXY223" s="399"/>
      <c r="SXZ223" s="399"/>
      <c r="SYA223" s="399"/>
      <c r="SYB223" s="399"/>
      <c r="SYC223" s="399"/>
      <c r="SYD223" s="399"/>
      <c r="SYE223" s="399"/>
      <c r="SYF223" s="399"/>
      <c r="SYG223" s="399"/>
      <c r="SYH223" s="399"/>
      <c r="SYI223" s="399"/>
      <c r="SYJ223" s="399"/>
      <c r="SYK223" s="399"/>
      <c r="SYL223" s="399"/>
      <c r="SYM223" s="399"/>
      <c r="SYN223" s="399"/>
      <c r="SYO223" s="399"/>
      <c r="SYP223" s="399"/>
      <c r="SYQ223" s="399"/>
      <c r="SYR223" s="399"/>
      <c r="SYS223" s="399"/>
      <c r="SYT223" s="399"/>
      <c r="SYU223" s="399"/>
      <c r="SYV223" s="399"/>
      <c r="SYW223" s="399"/>
      <c r="SYX223" s="399"/>
      <c r="SYY223" s="399"/>
      <c r="SYZ223" s="399"/>
      <c r="SZA223" s="399"/>
      <c r="SZB223" s="399"/>
      <c r="SZC223" s="399"/>
      <c r="SZD223" s="399"/>
      <c r="SZE223" s="399"/>
      <c r="SZF223" s="399"/>
      <c r="SZG223" s="399"/>
      <c r="SZH223" s="399"/>
      <c r="SZI223" s="399"/>
      <c r="SZJ223" s="399"/>
      <c r="SZK223" s="399"/>
      <c r="SZL223" s="399"/>
      <c r="SZM223" s="399"/>
      <c r="SZN223" s="399"/>
      <c r="SZO223" s="399"/>
      <c r="SZP223" s="399"/>
      <c r="SZQ223" s="399"/>
      <c r="SZR223" s="399"/>
      <c r="SZS223" s="399"/>
      <c r="SZT223" s="399"/>
      <c r="SZU223" s="399"/>
      <c r="SZV223" s="399"/>
      <c r="SZW223" s="399"/>
      <c r="SZX223" s="399"/>
      <c r="SZY223" s="399"/>
      <c r="SZZ223" s="399"/>
      <c r="TAA223" s="399"/>
      <c r="TAB223" s="399"/>
      <c r="TAC223" s="399"/>
      <c r="TAD223" s="399"/>
      <c r="TAE223" s="399"/>
      <c r="TAF223" s="399"/>
      <c r="TAG223" s="399"/>
      <c r="TAH223" s="399"/>
      <c r="TAI223" s="399"/>
      <c r="TAJ223" s="399"/>
      <c r="TAK223" s="399"/>
      <c r="TAL223" s="399"/>
      <c r="TAM223" s="399"/>
      <c r="TAN223" s="399"/>
      <c r="TAO223" s="399"/>
      <c r="TAP223" s="399"/>
      <c r="TAQ223" s="399"/>
      <c r="TAR223" s="399"/>
      <c r="TAS223" s="399"/>
      <c r="TAT223" s="399"/>
      <c r="TAU223" s="399"/>
      <c r="TAV223" s="399"/>
      <c r="TAW223" s="399"/>
      <c r="TAX223" s="399"/>
      <c r="TAY223" s="399"/>
      <c r="TAZ223" s="399"/>
      <c r="TBA223" s="399"/>
      <c r="TBB223" s="399"/>
      <c r="TBC223" s="399"/>
      <c r="TBD223" s="399"/>
      <c r="TBE223" s="399"/>
      <c r="TBF223" s="399"/>
      <c r="TBG223" s="399"/>
      <c r="TBH223" s="399"/>
      <c r="TBI223" s="399"/>
      <c r="TBJ223" s="399"/>
      <c r="TBK223" s="399"/>
      <c r="TBL223" s="399"/>
      <c r="TBM223" s="399"/>
      <c r="TBN223" s="399"/>
      <c r="TBO223" s="399"/>
      <c r="TBP223" s="399"/>
      <c r="TBQ223" s="399"/>
      <c r="TBR223" s="399"/>
      <c r="TBS223" s="399"/>
      <c r="TBT223" s="399"/>
      <c r="TBU223" s="399"/>
      <c r="TBV223" s="399"/>
      <c r="TBW223" s="399"/>
      <c r="TBX223" s="399"/>
      <c r="TBY223" s="399"/>
      <c r="TBZ223" s="399"/>
      <c r="TCA223" s="399"/>
      <c r="TCB223" s="399"/>
      <c r="TCC223" s="399"/>
      <c r="TCD223" s="399"/>
      <c r="TCE223" s="399"/>
      <c r="TCF223" s="399"/>
      <c r="TCG223" s="399"/>
      <c r="TCH223" s="399"/>
      <c r="TCI223" s="399"/>
      <c r="TCJ223" s="399"/>
      <c r="TCK223" s="399"/>
      <c r="TCL223" s="399"/>
      <c r="TCM223" s="399"/>
      <c r="TCN223" s="399"/>
      <c r="TCO223" s="399"/>
      <c r="TCP223" s="399"/>
      <c r="TCQ223" s="399"/>
      <c r="TCR223" s="399"/>
      <c r="TCS223" s="399"/>
      <c r="TCT223" s="399"/>
      <c r="TCU223" s="399"/>
      <c r="TCV223" s="399"/>
      <c r="TCW223" s="399"/>
      <c r="TCX223" s="399"/>
      <c r="TCY223" s="399"/>
      <c r="TCZ223" s="399"/>
      <c r="TDA223" s="399"/>
      <c r="TDB223" s="399"/>
      <c r="TDC223" s="399"/>
      <c r="TDD223" s="399"/>
      <c r="TDE223" s="399"/>
      <c r="TDF223" s="399"/>
      <c r="TDG223" s="399"/>
      <c r="TDH223" s="399"/>
      <c r="TDI223" s="399"/>
      <c r="TDJ223" s="399"/>
      <c r="TDK223" s="399"/>
      <c r="TDL223" s="399"/>
      <c r="TDM223" s="399"/>
      <c r="TDN223" s="399"/>
      <c r="TDO223" s="399"/>
      <c r="TDP223" s="399"/>
      <c r="TDQ223" s="399"/>
      <c r="TDR223" s="399"/>
      <c r="TDS223" s="399"/>
      <c r="TDT223" s="399"/>
      <c r="TDU223" s="399"/>
      <c r="TDV223" s="399"/>
      <c r="TDW223" s="399"/>
      <c r="TDX223" s="399"/>
      <c r="TDY223" s="399"/>
      <c r="TDZ223" s="399"/>
      <c r="TEA223" s="399"/>
      <c r="TEB223" s="399"/>
      <c r="TEC223" s="399"/>
      <c r="TED223" s="399"/>
      <c r="TEE223" s="399"/>
      <c r="TEF223" s="399"/>
      <c r="TEG223" s="399"/>
      <c r="TEH223" s="399"/>
      <c r="TEI223" s="399"/>
      <c r="TEJ223" s="399"/>
      <c r="TEK223" s="399"/>
      <c r="TEL223" s="399"/>
      <c r="TEM223" s="399"/>
      <c r="TEN223" s="399"/>
      <c r="TEO223" s="399"/>
      <c r="TEP223" s="399"/>
      <c r="TEQ223" s="399"/>
      <c r="TER223" s="399"/>
      <c r="TES223" s="399"/>
      <c r="TET223" s="399"/>
      <c r="TEU223" s="399"/>
      <c r="TEV223" s="399"/>
      <c r="TEW223" s="399"/>
      <c r="TEX223" s="399"/>
      <c r="TEY223" s="399"/>
      <c r="TEZ223" s="399"/>
      <c r="TFA223" s="399"/>
      <c r="TFB223" s="399"/>
      <c r="TFC223" s="399"/>
      <c r="TFD223" s="399"/>
      <c r="TFE223" s="399"/>
      <c r="TFF223" s="399"/>
      <c r="TFG223" s="399"/>
      <c r="TFH223" s="399"/>
      <c r="TFI223" s="399"/>
      <c r="TFJ223" s="399"/>
      <c r="TFK223" s="399"/>
      <c r="TFL223" s="399"/>
      <c r="TFM223" s="399"/>
      <c r="TFN223" s="399"/>
      <c r="TFO223" s="399"/>
      <c r="TFP223" s="399"/>
      <c r="TFQ223" s="399"/>
      <c r="TFR223" s="399"/>
      <c r="TFS223" s="399"/>
      <c r="TFT223" s="399"/>
      <c r="TFU223" s="399"/>
      <c r="TFV223" s="399"/>
      <c r="TFW223" s="399"/>
      <c r="TFX223" s="399"/>
      <c r="TFY223" s="399"/>
      <c r="TFZ223" s="399"/>
      <c r="TGA223" s="399"/>
      <c r="TGB223" s="399"/>
      <c r="TGC223" s="399"/>
      <c r="TGD223" s="399"/>
      <c r="TGE223" s="399"/>
      <c r="TGF223" s="399"/>
      <c r="TGG223" s="399"/>
      <c r="TGH223" s="399"/>
      <c r="TGI223" s="399"/>
      <c r="TGJ223" s="399"/>
      <c r="TGK223" s="399"/>
      <c r="TGL223" s="399"/>
      <c r="TGM223" s="399"/>
      <c r="TGN223" s="399"/>
      <c r="TGO223" s="399"/>
      <c r="TGP223" s="399"/>
      <c r="TGQ223" s="399"/>
      <c r="TGR223" s="399"/>
      <c r="TGS223" s="399"/>
      <c r="TGT223" s="399"/>
      <c r="TGU223" s="399"/>
      <c r="TGV223" s="399"/>
      <c r="TGW223" s="399"/>
      <c r="TGX223" s="399"/>
      <c r="TGY223" s="399"/>
      <c r="TGZ223" s="399"/>
      <c r="THA223" s="399"/>
      <c r="THB223" s="399"/>
      <c r="THC223" s="399"/>
      <c r="THD223" s="399"/>
      <c r="THE223" s="399"/>
      <c r="THF223" s="399"/>
      <c r="THG223" s="399"/>
      <c r="THH223" s="399"/>
      <c r="THI223" s="399"/>
      <c r="THJ223" s="399"/>
      <c r="THK223" s="399"/>
      <c r="THL223" s="399"/>
      <c r="THM223" s="399"/>
      <c r="THN223" s="399"/>
      <c r="THO223" s="399"/>
      <c r="THP223" s="399"/>
      <c r="THQ223" s="399"/>
      <c r="THR223" s="399"/>
      <c r="THS223" s="399"/>
      <c r="THT223" s="399"/>
      <c r="THU223" s="399"/>
      <c r="THV223" s="399"/>
      <c r="THW223" s="399"/>
      <c r="THX223" s="399"/>
      <c r="THY223" s="399"/>
      <c r="THZ223" s="399"/>
      <c r="TIA223" s="399"/>
      <c r="TIB223" s="399"/>
      <c r="TIC223" s="399"/>
      <c r="TID223" s="399"/>
      <c r="TIE223" s="399"/>
      <c r="TIF223" s="399"/>
      <c r="TIG223" s="399"/>
      <c r="TIH223" s="399"/>
      <c r="TII223" s="399"/>
      <c r="TIJ223" s="399"/>
      <c r="TIK223" s="399"/>
      <c r="TIL223" s="399"/>
      <c r="TIM223" s="399"/>
      <c r="TIN223" s="399"/>
      <c r="TIO223" s="399"/>
      <c r="TIP223" s="399"/>
      <c r="TIQ223" s="399"/>
      <c r="TIR223" s="399"/>
      <c r="TIS223" s="399"/>
      <c r="TIT223" s="399"/>
      <c r="TIU223" s="399"/>
      <c r="TIV223" s="399"/>
      <c r="TIW223" s="399"/>
      <c r="TIX223" s="399"/>
      <c r="TIY223" s="399"/>
      <c r="TIZ223" s="399"/>
      <c r="TJA223" s="399"/>
      <c r="TJB223" s="399"/>
      <c r="TJC223" s="399"/>
      <c r="TJD223" s="399"/>
      <c r="TJE223" s="399"/>
      <c r="TJF223" s="399"/>
      <c r="TJG223" s="399"/>
      <c r="TJH223" s="399"/>
      <c r="TJI223" s="399"/>
      <c r="TJJ223" s="399"/>
      <c r="TJK223" s="399"/>
      <c r="TJL223" s="399"/>
      <c r="TJM223" s="399"/>
      <c r="TJN223" s="399"/>
      <c r="TJO223" s="399"/>
      <c r="TJP223" s="399"/>
      <c r="TJQ223" s="399"/>
      <c r="TJR223" s="399"/>
      <c r="TJS223" s="399"/>
      <c r="TJT223" s="399"/>
      <c r="TJU223" s="399"/>
      <c r="TJV223" s="399"/>
      <c r="TJW223" s="399"/>
      <c r="TJX223" s="399"/>
      <c r="TJY223" s="399"/>
      <c r="TJZ223" s="399"/>
      <c r="TKA223" s="399"/>
      <c r="TKB223" s="399"/>
      <c r="TKC223" s="399"/>
      <c r="TKD223" s="399"/>
      <c r="TKE223" s="399"/>
      <c r="TKF223" s="399"/>
      <c r="TKG223" s="399"/>
      <c r="TKH223" s="399"/>
      <c r="TKI223" s="399"/>
      <c r="TKJ223" s="399"/>
      <c r="TKK223" s="399"/>
      <c r="TKL223" s="399"/>
      <c r="TKM223" s="399"/>
      <c r="TKN223" s="399"/>
      <c r="TKO223" s="399"/>
      <c r="TKP223" s="399"/>
      <c r="TKQ223" s="399"/>
      <c r="TKR223" s="399"/>
      <c r="TKS223" s="399"/>
      <c r="TKT223" s="399"/>
      <c r="TKU223" s="399"/>
      <c r="TKV223" s="399"/>
      <c r="TKW223" s="399"/>
      <c r="TKX223" s="399"/>
      <c r="TKY223" s="399"/>
      <c r="TKZ223" s="399"/>
      <c r="TLA223" s="399"/>
      <c r="TLB223" s="399"/>
      <c r="TLC223" s="399"/>
      <c r="TLD223" s="399"/>
      <c r="TLE223" s="399"/>
      <c r="TLF223" s="399"/>
      <c r="TLG223" s="399"/>
      <c r="TLH223" s="399"/>
      <c r="TLI223" s="399"/>
      <c r="TLJ223" s="399"/>
      <c r="TLK223" s="399"/>
      <c r="TLL223" s="399"/>
      <c r="TLM223" s="399"/>
      <c r="TLN223" s="399"/>
      <c r="TLO223" s="399"/>
      <c r="TLP223" s="399"/>
      <c r="TLQ223" s="399"/>
      <c r="TLR223" s="399"/>
      <c r="TLS223" s="399"/>
      <c r="TLT223" s="399"/>
      <c r="TLU223" s="399"/>
      <c r="TLV223" s="399"/>
      <c r="TLW223" s="399"/>
      <c r="TLX223" s="399"/>
      <c r="TLY223" s="399"/>
      <c r="TLZ223" s="399"/>
      <c r="TMA223" s="399"/>
      <c r="TMB223" s="399"/>
      <c r="TMC223" s="399"/>
      <c r="TMD223" s="399"/>
      <c r="TME223" s="399"/>
      <c r="TMF223" s="399"/>
      <c r="TMG223" s="399"/>
      <c r="TMH223" s="399"/>
      <c r="TMI223" s="399"/>
      <c r="TMJ223" s="399"/>
      <c r="TMK223" s="399"/>
      <c r="TML223" s="399"/>
      <c r="TMM223" s="399"/>
      <c r="TMN223" s="399"/>
      <c r="TMO223" s="399"/>
      <c r="TMP223" s="399"/>
      <c r="TMQ223" s="399"/>
      <c r="TMR223" s="399"/>
      <c r="TMS223" s="399"/>
      <c r="TMT223" s="399"/>
      <c r="TMU223" s="399"/>
      <c r="TMV223" s="399"/>
      <c r="TMW223" s="399"/>
      <c r="TMX223" s="399"/>
      <c r="TMY223" s="399"/>
      <c r="TMZ223" s="399"/>
      <c r="TNA223" s="399"/>
      <c r="TNB223" s="399"/>
      <c r="TNC223" s="399"/>
      <c r="TND223" s="399"/>
      <c r="TNE223" s="399"/>
      <c r="TNF223" s="399"/>
      <c r="TNG223" s="399"/>
      <c r="TNH223" s="399"/>
      <c r="TNI223" s="399"/>
      <c r="TNJ223" s="399"/>
      <c r="TNK223" s="399"/>
      <c r="TNL223" s="399"/>
      <c r="TNM223" s="399"/>
      <c r="TNN223" s="399"/>
      <c r="TNO223" s="399"/>
      <c r="TNP223" s="399"/>
      <c r="TNQ223" s="399"/>
      <c r="TNR223" s="399"/>
      <c r="TNS223" s="399"/>
      <c r="TNT223" s="399"/>
      <c r="TNU223" s="399"/>
      <c r="TNV223" s="399"/>
      <c r="TNW223" s="399"/>
      <c r="TNX223" s="399"/>
      <c r="TNY223" s="399"/>
      <c r="TNZ223" s="399"/>
      <c r="TOA223" s="399"/>
      <c r="TOB223" s="399"/>
      <c r="TOC223" s="399"/>
      <c r="TOD223" s="399"/>
      <c r="TOE223" s="399"/>
      <c r="TOF223" s="399"/>
      <c r="TOG223" s="399"/>
      <c r="TOH223" s="399"/>
      <c r="TOI223" s="399"/>
      <c r="TOJ223" s="399"/>
      <c r="TOK223" s="399"/>
      <c r="TOL223" s="399"/>
      <c r="TOM223" s="399"/>
      <c r="TON223" s="399"/>
      <c r="TOO223" s="399"/>
      <c r="TOP223" s="399"/>
      <c r="TOQ223" s="399"/>
      <c r="TOR223" s="399"/>
      <c r="TOS223" s="399"/>
      <c r="TOT223" s="399"/>
      <c r="TOU223" s="399"/>
      <c r="TOV223" s="399"/>
      <c r="TOW223" s="399"/>
      <c r="TOX223" s="399"/>
      <c r="TOY223" s="399"/>
      <c r="TOZ223" s="399"/>
      <c r="TPA223" s="399"/>
      <c r="TPB223" s="399"/>
      <c r="TPC223" s="399"/>
      <c r="TPD223" s="399"/>
      <c r="TPE223" s="399"/>
      <c r="TPF223" s="399"/>
      <c r="TPG223" s="399"/>
      <c r="TPH223" s="399"/>
      <c r="TPI223" s="399"/>
      <c r="TPJ223" s="399"/>
      <c r="TPK223" s="399"/>
      <c r="TPL223" s="399"/>
      <c r="TPM223" s="399"/>
      <c r="TPN223" s="399"/>
      <c r="TPO223" s="399"/>
      <c r="TPP223" s="399"/>
      <c r="TPQ223" s="399"/>
      <c r="TPR223" s="399"/>
      <c r="TPS223" s="399"/>
      <c r="TPT223" s="399"/>
      <c r="TPU223" s="399"/>
      <c r="TPV223" s="399"/>
      <c r="TPW223" s="399"/>
      <c r="TPX223" s="399"/>
      <c r="TPY223" s="399"/>
      <c r="TPZ223" s="399"/>
      <c r="TQA223" s="399"/>
      <c r="TQB223" s="399"/>
      <c r="TQC223" s="399"/>
      <c r="TQD223" s="399"/>
      <c r="TQE223" s="399"/>
      <c r="TQF223" s="399"/>
      <c r="TQG223" s="399"/>
      <c r="TQH223" s="399"/>
      <c r="TQI223" s="399"/>
      <c r="TQJ223" s="399"/>
      <c r="TQK223" s="399"/>
      <c r="TQL223" s="399"/>
      <c r="TQM223" s="399"/>
      <c r="TQN223" s="399"/>
      <c r="TQO223" s="399"/>
      <c r="TQP223" s="399"/>
      <c r="TQQ223" s="399"/>
      <c r="TQR223" s="399"/>
      <c r="TQS223" s="399"/>
      <c r="TQT223" s="399"/>
      <c r="TQU223" s="399"/>
      <c r="TQV223" s="399"/>
      <c r="TQW223" s="399"/>
      <c r="TQX223" s="399"/>
      <c r="TQY223" s="399"/>
      <c r="TQZ223" s="399"/>
      <c r="TRA223" s="399"/>
      <c r="TRB223" s="399"/>
      <c r="TRC223" s="399"/>
      <c r="TRD223" s="399"/>
      <c r="TRE223" s="399"/>
      <c r="TRF223" s="399"/>
      <c r="TRG223" s="399"/>
      <c r="TRH223" s="399"/>
      <c r="TRI223" s="399"/>
      <c r="TRJ223" s="399"/>
      <c r="TRK223" s="399"/>
      <c r="TRL223" s="399"/>
      <c r="TRM223" s="399"/>
      <c r="TRN223" s="399"/>
      <c r="TRO223" s="399"/>
      <c r="TRP223" s="399"/>
      <c r="TRQ223" s="399"/>
      <c r="TRR223" s="399"/>
      <c r="TRS223" s="399"/>
      <c r="TRT223" s="399"/>
      <c r="TRU223" s="399"/>
      <c r="TRV223" s="399"/>
      <c r="TRW223" s="399"/>
      <c r="TRX223" s="399"/>
      <c r="TRY223" s="399"/>
      <c r="TRZ223" s="399"/>
      <c r="TSA223" s="399"/>
      <c r="TSB223" s="399"/>
      <c r="TSC223" s="399"/>
      <c r="TSD223" s="399"/>
      <c r="TSE223" s="399"/>
      <c r="TSF223" s="399"/>
      <c r="TSG223" s="399"/>
      <c r="TSH223" s="399"/>
      <c r="TSI223" s="399"/>
      <c r="TSJ223" s="399"/>
      <c r="TSK223" s="399"/>
      <c r="TSL223" s="399"/>
      <c r="TSM223" s="399"/>
      <c r="TSN223" s="399"/>
      <c r="TSO223" s="399"/>
      <c r="TSP223" s="399"/>
      <c r="TSQ223" s="399"/>
      <c r="TSR223" s="399"/>
      <c r="TSS223" s="399"/>
      <c r="TST223" s="399"/>
      <c r="TSU223" s="399"/>
      <c r="TSV223" s="399"/>
      <c r="TSW223" s="399"/>
      <c r="TSX223" s="399"/>
      <c r="TSY223" s="399"/>
      <c r="TSZ223" s="399"/>
      <c r="TTA223" s="399"/>
      <c r="TTB223" s="399"/>
      <c r="TTC223" s="399"/>
      <c r="TTD223" s="399"/>
      <c r="TTE223" s="399"/>
      <c r="TTF223" s="399"/>
      <c r="TTG223" s="399"/>
      <c r="TTH223" s="399"/>
      <c r="TTI223" s="399"/>
      <c r="TTJ223" s="399"/>
      <c r="TTK223" s="399"/>
      <c r="TTL223" s="399"/>
      <c r="TTM223" s="399"/>
      <c r="TTN223" s="399"/>
      <c r="TTO223" s="399"/>
      <c r="TTP223" s="399"/>
      <c r="TTQ223" s="399"/>
      <c r="TTR223" s="399"/>
      <c r="TTS223" s="399"/>
      <c r="TTT223" s="399"/>
      <c r="TTU223" s="399"/>
      <c r="TTV223" s="399"/>
      <c r="TTW223" s="399"/>
      <c r="TTX223" s="399"/>
      <c r="TTY223" s="399"/>
      <c r="TTZ223" s="399"/>
      <c r="TUA223" s="399"/>
      <c r="TUB223" s="399"/>
      <c r="TUC223" s="399"/>
      <c r="TUD223" s="399"/>
      <c r="TUE223" s="399"/>
      <c r="TUF223" s="399"/>
      <c r="TUG223" s="399"/>
      <c r="TUH223" s="399"/>
      <c r="TUI223" s="399"/>
      <c r="TUJ223" s="399"/>
      <c r="TUK223" s="399"/>
      <c r="TUL223" s="399"/>
      <c r="TUM223" s="399"/>
      <c r="TUN223" s="399"/>
      <c r="TUO223" s="399"/>
      <c r="TUP223" s="399"/>
      <c r="TUQ223" s="399"/>
      <c r="TUR223" s="399"/>
      <c r="TUS223" s="399"/>
      <c r="TUT223" s="399"/>
      <c r="TUU223" s="399"/>
      <c r="TUV223" s="399"/>
      <c r="TUW223" s="399"/>
      <c r="TUX223" s="399"/>
      <c r="TUY223" s="399"/>
      <c r="TUZ223" s="399"/>
      <c r="TVA223" s="399"/>
      <c r="TVB223" s="399"/>
      <c r="TVC223" s="399"/>
      <c r="TVD223" s="399"/>
      <c r="TVE223" s="399"/>
      <c r="TVF223" s="399"/>
      <c r="TVG223" s="399"/>
      <c r="TVH223" s="399"/>
      <c r="TVI223" s="399"/>
      <c r="TVJ223" s="399"/>
      <c r="TVK223" s="399"/>
      <c r="TVL223" s="399"/>
      <c r="TVM223" s="399"/>
      <c r="TVN223" s="399"/>
      <c r="TVO223" s="399"/>
      <c r="TVP223" s="399"/>
      <c r="TVQ223" s="399"/>
      <c r="TVR223" s="399"/>
      <c r="TVS223" s="399"/>
      <c r="TVT223" s="399"/>
      <c r="TVU223" s="399"/>
      <c r="TVV223" s="399"/>
      <c r="TVW223" s="399"/>
      <c r="TVX223" s="399"/>
      <c r="TVY223" s="399"/>
      <c r="TVZ223" s="399"/>
      <c r="TWA223" s="399"/>
      <c r="TWB223" s="399"/>
      <c r="TWC223" s="399"/>
      <c r="TWD223" s="399"/>
      <c r="TWE223" s="399"/>
      <c r="TWF223" s="399"/>
      <c r="TWG223" s="399"/>
      <c r="TWH223" s="399"/>
      <c r="TWI223" s="399"/>
      <c r="TWJ223" s="399"/>
      <c r="TWK223" s="399"/>
      <c r="TWL223" s="399"/>
      <c r="TWM223" s="399"/>
      <c r="TWN223" s="399"/>
      <c r="TWO223" s="399"/>
      <c r="TWP223" s="399"/>
      <c r="TWQ223" s="399"/>
      <c r="TWR223" s="399"/>
      <c r="TWS223" s="399"/>
      <c r="TWT223" s="399"/>
      <c r="TWU223" s="399"/>
      <c r="TWV223" s="399"/>
      <c r="TWW223" s="399"/>
      <c r="TWX223" s="399"/>
      <c r="TWY223" s="399"/>
      <c r="TWZ223" s="399"/>
      <c r="TXA223" s="399"/>
      <c r="TXB223" s="399"/>
      <c r="TXC223" s="399"/>
      <c r="TXD223" s="399"/>
      <c r="TXE223" s="399"/>
      <c r="TXF223" s="399"/>
      <c r="TXG223" s="399"/>
      <c r="TXH223" s="399"/>
      <c r="TXI223" s="399"/>
      <c r="TXJ223" s="399"/>
      <c r="TXK223" s="399"/>
      <c r="TXL223" s="399"/>
      <c r="TXM223" s="399"/>
      <c r="TXN223" s="399"/>
      <c r="TXO223" s="399"/>
      <c r="TXP223" s="399"/>
      <c r="TXQ223" s="399"/>
      <c r="TXR223" s="399"/>
      <c r="TXS223" s="399"/>
      <c r="TXT223" s="399"/>
      <c r="TXU223" s="399"/>
      <c r="TXV223" s="399"/>
      <c r="TXW223" s="399"/>
      <c r="TXX223" s="399"/>
      <c r="TXY223" s="399"/>
      <c r="TXZ223" s="399"/>
      <c r="TYA223" s="399"/>
      <c r="TYB223" s="399"/>
      <c r="TYC223" s="399"/>
      <c r="TYD223" s="399"/>
      <c r="TYE223" s="399"/>
      <c r="TYF223" s="399"/>
      <c r="TYG223" s="399"/>
      <c r="TYH223" s="399"/>
      <c r="TYI223" s="399"/>
      <c r="TYJ223" s="399"/>
      <c r="TYK223" s="399"/>
      <c r="TYL223" s="399"/>
      <c r="TYM223" s="399"/>
      <c r="TYN223" s="399"/>
      <c r="TYO223" s="399"/>
      <c r="TYP223" s="399"/>
      <c r="TYQ223" s="399"/>
      <c r="TYR223" s="399"/>
      <c r="TYS223" s="399"/>
      <c r="TYT223" s="399"/>
      <c r="TYU223" s="399"/>
      <c r="TYV223" s="399"/>
      <c r="TYW223" s="399"/>
      <c r="TYX223" s="399"/>
      <c r="TYY223" s="399"/>
      <c r="TYZ223" s="399"/>
      <c r="TZA223" s="399"/>
      <c r="TZB223" s="399"/>
      <c r="TZC223" s="399"/>
      <c r="TZD223" s="399"/>
      <c r="TZE223" s="399"/>
      <c r="TZF223" s="399"/>
      <c r="TZG223" s="399"/>
      <c r="TZH223" s="399"/>
      <c r="TZI223" s="399"/>
      <c r="TZJ223" s="399"/>
      <c r="TZK223" s="399"/>
      <c r="TZL223" s="399"/>
      <c r="TZM223" s="399"/>
      <c r="TZN223" s="399"/>
      <c r="TZO223" s="399"/>
      <c r="TZP223" s="399"/>
      <c r="TZQ223" s="399"/>
      <c r="TZR223" s="399"/>
      <c r="TZS223" s="399"/>
      <c r="TZT223" s="399"/>
      <c r="TZU223" s="399"/>
      <c r="TZV223" s="399"/>
      <c r="TZW223" s="399"/>
      <c r="TZX223" s="399"/>
      <c r="TZY223" s="399"/>
      <c r="TZZ223" s="399"/>
      <c r="UAA223" s="399"/>
      <c r="UAB223" s="399"/>
      <c r="UAC223" s="399"/>
      <c r="UAD223" s="399"/>
      <c r="UAE223" s="399"/>
      <c r="UAF223" s="399"/>
      <c r="UAG223" s="399"/>
      <c r="UAH223" s="399"/>
      <c r="UAI223" s="399"/>
      <c r="UAJ223" s="399"/>
      <c r="UAK223" s="399"/>
      <c r="UAL223" s="399"/>
      <c r="UAM223" s="399"/>
      <c r="UAN223" s="399"/>
      <c r="UAO223" s="399"/>
      <c r="UAP223" s="399"/>
      <c r="UAQ223" s="399"/>
      <c r="UAR223" s="399"/>
      <c r="UAS223" s="399"/>
      <c r="UAT223" s="399"/>
      <c r="UAU223" s="399"/>
      <c r="UAV223" s="399"/>
      <c r="UAW223" s="399"/>
      <c r="UAX223" s="399"/>
      <c r="UAY223" s="399"/>
      <c r="UAZ223" s="399"/>
      <c r="UBA223" s="399"/>
      <c r="UBB223" s="399"/>
      <c r="UBC223" s="399"/>
      <c r="UBD223" s="399"/>
      <c r="UBE223" s="399"/>
      <c r="UBF223" s="399"/>
      <c r="UBG223" s="399"/>
      <c r="UBH223" s="399"/>
      <c r="UBI223" s="399"/>
      <c r="UBJ223" s="399"/>
      <c r="UBK223" s="399"/>
      <c r="UBL223" s="399"/>
      <c r="UBM223" s="399"/>
      <c r="UBN223" s="399"/>
      <c r="UBO223" s="399"/>
      <c r="UBP223" s="399"/>
      <c r="UBQ223" s="399"/>
      <c r="UBR223" s="399"/>
      <c r="UBS223" s="399"/>
      <c r="UBT223" s="399"/>
      <c r="UBU223" s="399"/>
      <c r="UBV223" s="399"/>
      <c r="UBW223" s="399"/>
      <c r="UBX223" s="399"/>
      <c r="UBY223" s="399"/>
      <c r="UBZ223" s="399"/>
      <c r="UCA223" s="399"/>
      <c r="UCB223" s="399"/>
      <c r="UCC223" s="399"/>
      <c r="UCD223" s="399"/>
      <c r="UCE223" s="399"/>
      <c r="UCF223" s="399"/>
      <c r="UCG223" s="399"/>
      <c r="UCH223" s="399"/>
      <c r="UCI223" s="399"/>
      <c r="UCJ223" s="399"/>
      <c r="UCK223" s="399"/>
      <c r="UCL223" s="399"/>
      <c r="UCM223" s="399"/>
      <c r="UCN223" s="399"/>
      <c r="UCO223" s="399"/>
      <c r="UCP223" s="399"/>
      <c r="UCQ223" s="399"/>
      <c r="UCR223" s="399"/>
      <c r="UCS223" s="399"/>
      <c r="UCT223" s="399"/>
      <c r="UCU223" s="399"/>
      <c r="UCV223" s="399"/>
      <c r="UCW223" s="399"/>
      <c r="UCX223" s="399"/>
      <c r="UCY223" s="399"/>
      <c r="UCZ223" s="399"/>
      <c r="UDA223" s="399"/>
      <c r="UDB223" s="399"/>
      <c r="UDC223" s="399"/>
      <c r="UDD223" s="399"/>
      <c r="UDE223" s="399"/>
      <c r="UDF223" s="399"/>
      <c r="UDG223" s="399"/>
      <c r="UDH223" s="399"/>
      <c r="UDI223" s="399"/>
      <c r="UDJ223" s="399"/>
      <c r="UDK223" s="399"/>
      <c r="UDL223" s="399"/>
      <c r="UDM223" s="399"/>
      <c r="UDN223" s="399"/>
      <c r="UDO223" s="399"/>
      <c r="UDP223" s="399"/>
      <c r="UDQ223" s="399"/>
      <c r="UDR223" s="399"/>
      <c r="UDS223" s="399"/>
      <c r="UDT223" s="399"/>
      <c r="UDU223" s="399"/>
      <c r="UDV223" s="399"/>
      <c r="UDW223" s="399"/>
      <c r="UDX223" s="399"/>
      <c r="UDY223" s="399"/>
      <c r="UDZ223" s="399"/>
      <c r="UEA223" s="399"/>
      <c r="UEB223" s="399"/>
      <c r="UEC223" s="399"/>
      <c r="UED223" s="399"/>
      <c r="UEE223" s="399"/>
      <c r="UEF223" s="399"/>
      <c r="UEG223" s="399"/>
      <c r="UEH223" s="399"/>
      <c r="UEI223" s="399"/>
      <c r="UEJ223" s="399"/>
      <c r="UEK223" s="399"/>
      <c r="UEL223" s="399"/>
      <c r="UEM223" s="399"/>
      <c r="UEN223" s="399"/>
      <c r="UEO223" s="399"/>
      <c r="UEP223" s="399"/>
      <c r="UEQ223" s="399"/>
      <c r="UER223" s="399"/>
      <c r="UES223" s="399"/>
      <c r="UET223" s="399"/>
      <c r="UEU223" s="399"/>
      <c r="UEV223" s="399"/>
      <c r="UEW223" s="399"/>
      <c r="UEX223" s="399"/>
      <c r="UEY223" s="399"/>
      <c r="UEZ223" s="399"/>
      <c r="UFA223" s="399"/>
      <c r="UFB223" s="399"/>
      <c r="UFC223" s="399"/>
      <c r="UFD223" s="399"/>
      <c r="UFE223" s="399"/>
      <c r="UFF223" s="399"/>
      <c r="UFG223" s="399"/>
      <c r="UFH223" s="399"/>
      <c r="UFI223" s="399"/>
      <c r="UFJ223" s="399"/>
      <c r="UFK223" s="399"/>
      <c r="UFL223" s="399"/>
      <c r="UFM223" s="399"/>
      <c r="UFN223" s="399"/>
      <c r="UFO223" s="399"/>
      <c r="UFP223" s="399"/>
      <c r="UFQ223" s="399"/>
      <c r="UFR223" s="399"/>
      <c r="UFS223" s="399"/>
      <c r="UFT223" s="399"/>
      <c r="UFU223" s="399"/>
      <c r="UFV223" s="399"/>
      <c r="UFW223" s="399"/>
      <c r="UFX223" s="399"/>
      <c r="UFY223" s="399"/>
      <c r="UFZ223" s="399"/>
      <c r="UGA223" s="399"/>
      <c r="UGB223" s="399"/>
      <c r="UGC223" s="399"/>
      <c r="UGD223" s="399"/>
      <c r="UGE223" s="399"/>
      <c r="UGF223" s="399"/>
      <c r="UGG223" s="399"/>
      <c r="UGH223" s="399"/>
      <c r="UGI223" s="399"/>
      <c r="UGJ223" s="399"/>
      <c r="UGK223" s="399"/>
      <c r="UGL223" s="399"/>
      <c r="UGM223" s="399"/>
      <c r="UGN223" s="399"/>
      <c r="UGO223" s="399"/>
      <c r="UGP223" s="399"/>
      <c r="UGQ223" s="399"/>
      <c r="UGR223" s="399"/>
      <c r="UGS223" s="399"/>
      <c r="UGT223" s="399"/>
      <c r="UGU223" s="399"/>
      <c r="UGV223" s="399"/>
      <c r="UGW223" s="399"/>
      <c r="UGX223" s="399"/>
      <c r="UGY223" s="399"/>
      <c r="UGZ223" s="399"/>
      <c r="UHA223" s="399"/>
      <c r="UHB223" s="399"/>
      <c r="UHC223" s="399"/>
      <c r="UHD223" s="399"/>
      <c r="UHE223" s="399"/>
      <c r="UHF223" s="399"/>
      <c r="UHG223" s="399"/>
      <c r="UHH223" s="399"/>
      <c r="UHI223" s="399"/>
      <c r="UHJ223" s="399"/>
      <c r="UHK223" s="399"/>
      <c r="UHL223" s="399"/>
      <c r="UHM223" s="399"/>
      <c r="UHN223" s="399"/>
      <c r="UHO223" s="399"/>
      <c r="UHP223" s="399"/>
      <c r="UHQ223" s="399"/>
      <c r="UHR223" s="399"/>
      <c r="UHS223" s="399"/>
      <c r="UHT223" s="399"/>
      <c r="UHU223" s="399"/>
      <c r="UHV223" s="399"/>
      <c r="UHW223" s="399"/>
      <c r="UHX223" s="399"/>
      <c r="UHY223" s="399"/>
      <c r="UHZ223" s="399"/>
      <c r="UIA223" s="399"/>
      <c r="UIB223" s="399"/>
      <c r="UIC223" s="399"/>
      <c r="UID223" s="399"/>
      <c r="UIE223" s="399"/>
      <c r="UIF223" s="399"/>
      <c r="UIG223" s="399"/>
      <c r="UIH223" s="399"/>
      <c r="UII223" s="399"/>
      <c r="UIJ223" s="399"/>
      <c r="UIK223" s="399"/>
      <c r="UIL223" s="399"/>
      <c r="UIM223" s="399"/>
      <c r="UIN223" s="399"/>
      <c r="UIO223" s="399"/>
      <c r="UIP223" s="399"/>
      <c r="UIQ223" s="399"/>
      <c r="UIR223" s="399"/>
      <c r="UIS223" s="399"/>
      <c r="UIT223" s="399"/>
      <c r="UIU223" s="399"/>
      <c r="UIV223" s="399"/>
      <c r="UIW223" s="399"/>
      <c r="UIX223" s="399"/>
      <c r="UIY223" s="399"/>
      <c r="UIZ223" s="399"/>
      <c r="UJA223" s="399"/>
      <c r="UJB223" s="399"/>
      <c r="UJC223" s="399"/>
      <c r="UJD223" s="399"/>
      <c r="UJE223" s="399"/>
      <c r="UJF223" s="399"/>
      <c r="UJG223" s="399"/>
      <c r="UJH223" s="399"/>
      <c r="UJI223" s="399"/>
      <c r="UJJ223" s="399"/>
      <c r="UJK223" s="399"/>
      <c r="UJL223" s="399"/>
      <c r="UJM223" s="399"/>
      <c r="UJN223" s="399"/>
      <c r="UJO223" s="399"/>
      <c r="UJP223" s="399"/>
      <c r="UJQ223" s="399"/>
      <c r="UJR223" s="399"/>
      <c r="UJS223" s="399"/>
      <c r="UJT223" s="399"/>
      <c r="UJU223" s="399"/>
      <c r="UJV223" s="399"/>
      <c r="UJW223" s="399"/>
      <c r="UJX223" s="399"/>
      <c r="UJY223" s="399"/>
      <c r="UJZ223" s="399"/>
      <c r="UKA223" s="399"/>
      <c r="UKB223" s="399"/>
      <c r="UKC223" s="399"/>
      <c r="UKD223" s="399"/>
      <c r="UKE223" s="399"/>
      <c r="UKF223" s="399"/>
      <c r="UKG223" s="399"/>
      <c r="UKH223" s="399"/>
      <c r="UKI223" s="399"/>
      <c r="UKJ223" s="399"/>
      <c r="UKK223" s="399"/>
      <c r="UKL223" s="399"/>
      <c r="UKM223" s="399"/>
      <c r="UKN223" s="399"/>
      <c r="UKO223" s="399"/>
      <c r="UKP223" s="399"/>
      <c r="UKQ223" s="399"/>
      <c r="UKR223" s="399"/>
      <c r="UKS223" s="399"/>
      <c r="UKT223" s="399"/>
      <c r="UKU223" s="399"/>
      <c r="UKV223" s="399"/>
      <c r="UKW223" s="399"/>
      <c r="UKX223" s="399"/>
      <c r="UKY223" s="399"/>
      <c r="UKZ223" s="399"/>
      <c r="ULA223" s="399"/>
      <c r="ULB223" s="399"/>
      <c r="ULC223" s="399"/>
      <c r="ULD223" s="399"/>
      <c r="ULE223" s="399"/>
      <c r="ULF223" s="399"/>
      <c r="ULG223" s="399"/>
      <c r="ULH223" s="399"/>
      <c r="ULI223" s="399"/>
      <c r="ULJ223" s="399"/>
      <c r="ULK223" s="399"/>
      <c r="ULL223" s="399"/>
      <c r="ULM223" s="399"/>
      <c r="ULN223" s="399"/>
      <c r="ULO223" s="399"/>
      <c r="ULP223" s="399"/>
      <c r="ULQ223" s="399"/>
      <c r="ULR223" s="399"/>
      <c r="ULS223" s="399"/>
      <c r="ULT223" s="399"/>
      <c r="ULU223" s="399"/>
      <c r="ULV223" s="399"/>
      <c r="ULW223" s="399"/>
      <c r="ULX223" s="399"/>
      <c r="ULY223" s="399"/>
      <c r="ULZ223" s="399"/>
      <c r="UMA223" s="399"/>
      <c r="UMB223" s="399"/>
      <c r="UMC223" s="399"/>
      <c r="UMD223" s="399"/>
      <c r="UME223" s="399"/>
      <c r="UMF223" s="399"/>
      <c r="UMG223" s="399"/>
      <c r="UMH223" s="399"/>
      <c r="UMI223" s="399"/>
      <c r="UMJ223" s="399"/>
      <c r="UMK223" s="399"/>
      <c r="UML223" s="399"/>
      <c r="UMM223" s="399"/>
      <c r="UMN223" s="399"/>
      <c r="UMO223" s="399"/>
      <c r="UMP223" s="399"/>
      <c r="UMQ223" s="399"/>
      <c r="UMR223" s="399"/>
      <c r="UMS223" s="399"/>
      <c r="UMT223" s="399"/>
      <c r="UMU223" s="399"/>
      <c r="UMV223" s="399"/>
      <c r="UMW223" s="399"/>
      <c r="UMX223" s="399"/>
      <c r="UMY223" s="399"/>
      <c r="UMZ223" s="399"/>
      <c r="UNA223" s="399"/>
      <c r="UNB223" s="399"/>
      <c r="UNC223" s="399"/>
      <c r="UND223" s="399"/>
      <c r="UNE223" s="399"/>
      <c r="UNF223" s="399"/>
      <c r="UNG223" s="399"/>
      <c r="UNH223" s="399"/>
      <c r="UNI223" s="399"/>
      <c r="UNJ223" s="399"/>
      <c r="UNK223" s="399"/>
      <c r="UNL223" s="399"/>
      <c r="UNM223" s="399"/>
      <c r="UNN223" s="399"/>
      <c r="UNO223" s="399"/>
      <c r="UNP223" s="399"/>
      <c r="UNQ223" s="399"/>
      <c r="UNR223" s="399"/>
      <c r="UNS223" s="399"/>
      <c r="UNT223" s="399"/>
      <c r="UNU223" s="399"/>
      <c r="UNV223" s="399"/>
      <c r="UNW223" s="399"/>
      <c r="UNX223" s="399"/>
      <c r="UNY223" s="399"/>
      <c r="UNZ223" s="399"/>
      <c r="UOA223" s="399"/>
      <c r="UOB223" s="399"/>
      <c r="UOC223" s="399"/>
      <c r="UOD223" s="399"/>
      <c r="UOE223" s="399"/>
      <c r="UOF223" s="399"/>
      <c r="UOG223" s="399"/>
      <c r="UOH223" s="399"/>
      <c r="UOI223" s="399"/>
      <c r="UOJ223" s="399"/>
      <c r="UOK223" s="399"/>
      <c r="UOL223" s="399"/>
      <c r="UOM223" s="399"/>
      <c r="UON223" s="399"/>
      <c r="UOO223" s="399"/>
      <c r="UOP223" s="399"/>
      <c r="UOQ223" s="399"/>
      <c r="UOR223" s="399"/>
      <c r="UOS223" s="399"/>
      <c r="UOT223" s="399"/>
      <c r="UOU223" s="399"/>
      <c r="UOV223" s="399"/>
      <c r="UOW223" s="399"/>
      <c r="UOX223" s="399"/>
      <c r="UOY223" s="399"/>
      <c r="UOZ223" s="399"/>
      <c r="UPA223" s="399"/>
      <c r="UPB223" s="399"/>
      <c r="UPC223" s="399"/>
      <c r="UPD223" s="399"/>
      <c r="UPE223" s="399"/>
      <c r="UPF223" s="399"/>
      <c r="UPG223" s="399"/>
      <c r="UPH223" s="399"/>
      <c r="UPI223" s="399"/>
      <c r="UPJ223" s="399"/>
      <c r="UPK223" s="399"/>
      <c r="UPL223" s="399"/>
      <c r="UPM223" s="399"/>
      <c r="UPN223" s="399"/>
      <c r="UPO223" s="399"/>
      <c r="UPP223" s="399"/>
      <c r="UPQ223" s="399"/>
      <c r="UPR223" s="399"/>
      <c r="UPS223" s="399"/>
      <c r="UPT223" s="399"/>
      <c r="UPU223" s="399"/>
      <c r="UPV223" s="399"/>
      <c r="UPW223" s="399"/>
      <c r="UPX223" s="399"/>
      <c r="UPY223" s="399"/>
      <c r="UPZ223" s="399"/>
      <c r="UQA223" s="399"/>
      <c r="UQB223" s="399"/>
      <c r="UQC223" s="399"/>
      <c r="UQD223" s="399"/>
      <c r="UQE223" s="399"/>
      <c r="UQF223" s="399"/>
      <c r="UQG223" s="399"/>
      <c r="UQH223" s="399"/>
      <c r="UQI223" s="399"/>
      <c r="UQJ223" s="399"/>
      <c r="UQK223" s="399"/>
      <c r="UQL223" s="399"/>
      <c r="UQM223" s="399"/>
      <c r="UQN223" s="399"/>
      <c r="UQO223" s="399"/>
      <c r="UQP223" s="399"/>
      <c r="UQQ223" s="399"/>
      <c r="UQR223" s="399"/>
      <c r="UQS223" s="399"/>
      <c r="UQT223" s="399"/>
      <c r="UQU223" s="399"/>
      <c r="UQV223" s="399"/>
      <c r="UQW223" s="399"/>
      <c r="UQX223" s="399"/>
      <c r="UQY223" s="399"/>
      <c r="UQZ223" s="399"/>
      <c r="URA223" s="399"/>
      <c r="URB223" s="399"/>
      <c r="URC223" s="399"/>
      <c r="URD223" s="399"/>
      <c r="URE223" s="399"/>
      <c r="URF223" s="399"/>
      <c r="URG223" s="399"/>
      <c r="URH223" s="399"/>
      <c r="URI223" s="399"/>
      <c r="URJ223" s="399"/>
      <c r="URK223" s="399"/>
      <c r="URL223" s="399"/>
      <c r="URM223" s="399"/>
      <c r="URN223" s="399"/>
      <c r="URO223" s="399"/>
      <c r="URP223" s="399"/>
      <c r="URQ223" s="399"/>
      <c r="URR223" s="399"/>
      <c r="URS223" s="399"/>
      <c r="URT223" s="399"/>
      <c r="URU223" s="399"/>
      <c r="URV223" s="399"/>
      <c r="URW223" s="399"/>
      <c r="URX223" s="399"/>
      <c r="URY223" s="399"/>
      <c r="URZ223" s="399"/>
      <c r="USA223" s="399"/>
      <c r="USB223" s="399"/>
      <c r="USC223" s="399"/>
      <c r="USD223" s="399"/>
      <c r="USE223" s="399"/>
      <c r="USF223" s="399"/>
      <c r="USG223" s="399"/>
      <c r="USH223" s="399"/>
      <c r="USI223" s="399"/>
      <c r="USJ223" s="399"/>
      <c r="USK223" s="399"/>
      <c r="USL223" s="399"/>
      <c r="USM223" s="399"/>
      <c r="USN223" s="399"/>
      <c r="USO223" s="399"/>
      <c r="USP223" s="399"/>
      <c r="USQ223" s="399"/>
      <c r="USR223" s="399"/>
      <c r="USS223" s="399"/>
      <c r="UST223" s="399"/>
      <c r="USU223" s="399"/>
      <c r="USV223" s="399"/>
      <c r="USW223" s="399"/>
      <c r="USX223" s="399"/>
      <c r="USY223" s="399"/>
      <c r="USZ223" s="399"/>
      <c r="UTA223" s="399"/>
      <c r="UTB223" s="399"/>
      <c r="UTC223" s="399"/>
      <c r="UTD223" s="399"/>
      <c r="UTE223" s="399"/>
      <c r="UTF223" s="399"/>
      <c r="UTG223" s="399"/>
      <c r="UTH223" s="399"/>
      <c r="UTI223" s="399"/>
      <c r="UTJ223" s="399"/>
      <c r="UTK223" s="399"/>
      <c r="UTL223" s="399"/>
      <c r="UTM223" s="399"/>
      <c r="UTN223" s="399"/>
      <c r="UTO223" s="399"/>
      <c r="UTP223" s="399"/>
      <c r="UTQ223" s="399"/>
      <c r="UTR223" s="399"/>
      <c r="UTS223" s="399"/>
      <c r="UTT223" s="399"/>
      <c r="UTU223" s="399"/>
      <c r="UTV223" s="399"/>
      <c r="UTW223" s="399"/>
      <c r="UTX223" s="399"/>
      <c r="UTY223" s="399"/>
      <c r="UTZ223" s="399"/>
      <c r="UUA223" s="399"/>
      <c r="UUB223" s="399"/>
      <c r="UUC223" s="399"/>
      <c r="UUD223" s="399"/>
      <c r="UUE223" s="399"/>
      <c r="UUF223" s="399"/>
      <c r="UUG223" s="399"/>
      <c r="UUH223" s="399"/>
      <c r="UUI223" s="399"/>
      <c r="UUJ223" s="399"/>
      <c r="UUK223" s="399"/>
      <c r="UUL223" s="399"/>
      <c r="UUM223" s="399"/>
      <c r="UUN223" s="399"/>
      <c r="UUO223" s="399"/>
      <c r="UUP223" s="399"/>
      <c r="UUQ223" s="399"/>
      <c r="UUR223" s="399"/>
      <c r="UUS223" s="399"/>
      <c r="UUT223" s="399"/>
      <c r="UUU223" s="399"/>
      <c r="UUV223" s="399"/>
      <c r="UUW223" s="399"/>
      <c r="UUX223" s="399"/>
      <c r="UUY223" s="399"/>
      <c r="UUZ223" s="399"/>
      <c r="UVA223" s="399"/>
      <c r="UVB223" s="399"/>
      <c r="UVC223" s="399"/>
      <c r="UVD223" s="399"/>
      <c r="UVE223" s="399"/>
      <c r="UVF223" s="399"/>
      <c r="UVG223" s="399"/>
      <c r="UVH223" s="399"/>
      <c r="UVI223" s="399"/>
      <c r="UVJ223" s="399"/>
      <c r="UVK223" s="399"/>
      <c r="UVL223" s="399"/>
      <c r="UVM223" s="399"/>
      <c r="UVN223" s="399"/>
      <c r="UVO223" s="399"/>
      <c r="UVP223" s="399"/>
      <c r="UVQ223" s="399"/>
      <c r="UVR223" s="399"/>
      <c r="UVS223" s="399"/>
      <c r="UVT223" s="399"/>
      <c r="UVU223" s="399"/>
      <c r="UVV223" s="399"/>
      <c r="UVW223" s="399"/>
      <c r="UVX223" s="399"/>
      <c r="UVY223" s="399"/>
      <c r="UVZ223" s="399"/>
      <c r="UWA223" s="399"/>
      <c r="UWB223" s="399"/>
      <c r="UWC223" s="399"/>
      <c r="UWD223" s="399"/>
      <c r="UWE223" s="399"/>
      <c r="UWF223" s="399"/>
      <c r="UWG223" s="399"/>
      <c r="UWH223" s="399"/>
      <c r="UWI223" s="399"/>
      <c r="UWJ223" s="399"/>
      <c r="UWK223" s="399"/>
      <c r="UWL223" s="399"/>
      <c r="UWM223" s="399"/>
      <c r="UWN223" s="399"/>
      <c r="UWO223" s="399"/>
      <c r="UWP223" s="399"/>
      <c r="UWQ223" s="399"/>
      <c r="UWR223" s="399"/>
      <c r="UWS223" s="399"/>
      <c r="UWT223" s="399"/>
      <c r="UWU223" s="399"/>
      <c r="UWV223" s="399"/>
      <c r="UWW223" s="399"/>
      <c r="UWX223" s="399"/>
      <c r="UWY223" s="399"/>
      <c r="UWZ223" s="399"/>
      <c r="UXA223" s="399"/>
      <c r="UXB223" s="399"/>
      <c r="UXC223" s="399"/>
      <c r="UXD223" s="399"/>
      <c r="UXE223" s="399"/>
      <c r="UXF223" s="399"/>
      <c r="UXG223" s="399"/>
      <c r="UXH223" s="399"/>
      <c r="UXI223" s="399"/>
      <c r="UXJ223" s="399"/>
      <c r="UXK223" s="399"/>
      <c r="UXL223" s="399"/>
      <c r="UXM223" s="399"/>
      <c r="UXN223" s="399"/>
      <c r="UXO223" s="399"/>
      <c r="UXP223" s="399"/>
      <c r="UXQ223" s="399"/>
      <c r="UXR223" s="399"/>
      <c r="UXS223" s="399"/>
      <c r="UXT223" s="399"/>
      <c r="UXU223" s="399"/>
      <c r="UXV223" s="399"/>
      <c r="UXW223" s="399"/>
      <c r="UXX223" s="399"/>
      <c r="UXY223" s="399"/>
      <c r="UXZ223" s="399"/>
      <c r="UYA223" s="399"/>
      <c r="UYB223" s="399"/>
      <c r="UYC223" s="399"/>
      <c r="UYD223" s="399"/>
      <c r="UYE223" s="399"/>
      <c r="UYF223" s="399"/>
      <c r="UYG223" s="399"/>
      <c r="UYH223" s="399"/>
      <c r="UYI223" s="399"/>
      <c r="UYJ223" s="399"/>
      <c r="UYK223" s="399"/>
      <c r="UYL223" s="399"/>
      <c r="UYM223" s="399"/>
      <c r="UYN223" s="399"/>
      <c r="UYO223" s="399"/>
      <c r="UYP223" s="399"/>
      <c r="UYQ223" s="399"/>
      <c r="UYR223" s="399"/>
      <c r="UYS223" s="399"/>
      <c r="UYT223" s="399"/>
      <c r="UYU223" s="399"/>
      <c r="UYV223" s="399"/>
      <c r="UYW223" s="399"/>
      <c r="UYX223" s="399"/>
      <c r="UYY223" s="399"/>
      <c r="UYZ223" s="399"/>
      <c r="UZA223" s="399"/>
      <c r="UZB223" s="399"/>
      <c r="UZC223" s="399"/>
      <c r="UZD223" s="399"/>
      <c r="UZE223" s="399"/>
      <c r="UZF223" s="399"/>
      <c r="UZG223" s="399"/>
      <c r="UZH223" s="399"/>
      <c r="UZI223" s="399"/>
      <c r="UZJ223" s="399"/>
      <c r="UZK223" s="399"/>
      <c r="UZL223" s="399"/>
      <c r="UZM223" s="399"/>
      <c r="UZN223" s="399"/>
      <c r="UZO223" s="399"/>
      <c r="UZP223" s="399"/>
      <c r="UZQ223" s="399"/>
      <c r="UZR223" s="399"/>
      <c r="UZS223" s="399"/>
      <c r="UZT223" s="399"/>
      <c r="UZU223" s="399"/>
      <c r="UZV223" s="399"/>
      <c r="UZW223" s="399"/>
      <c r="UZX223" s="399"/>
      <c r="UZY223" s="399"/>
      <c r="UZZ223" s="399"/>
      <c r="VAA223" s="399"/>
      <c r="VAB223" s="399"/>
      <c r="VAC223" s="399"/>
      <c r="VAD223" s="399"/>
      <c r="VAE223" s="399"/>
      <c r="VAF223" s="399"/>
      <c r="VAG223" s="399"/>
      <c r="VAH223" s="399"/>
      <c r="VAI223" s="399"/>
      <c r="VAJ223" s="399"/>
      <c r="VAK223" s="399"/>
      <c r="VAL223" s="399"/>
      <c r="VAM223" s="399"/>
      <c r="VAN223" s="399"/>
      <c r="VAO223" s="399"/>
      <c r="VAP223" s="399"/>
      <c r="VAQ223" s="399"/>
      <c r="VAR223" s="399"/>
      <c r="VAS223" s="399"/>
      <c r="VAT223" s="399"/>
      <c r="VAU223" s="399"/>
      <c r="VAV223" s="399"/>
      <c r="VAW223" s="399"/>
      <c r="VAX223" s="399"/>
      <c r="VAY223" s="399"/>
      <c r="VAZ223" s="399"/>
      <c r="VBA223" s="399"/>
      <c r="VBB223" s="399"/>
      <c r="VBC223" s="399"/>
      <c r="VBD223" s="399"/>
      <c r="VBE223" s="399"/>
      <c r="VBF223" s="399"/>
      <c r="VBG223" s="399"/>
      <c r="VBH223" s="399"/>
      <c r="VBI223" s="399"/>
      <c r="VBJ223" s="399"/>
      <c r="VBK223" s="399"/>
      <c r="VBL223" s="399"/>
      <c r="VBM223" s="399"/>
      <c r="VBN223" s="399"/>
      <c r="VBO223" s="399"/>
      <c r="VBP223" s="399"/>
      <c r="VBQ223" s="399"/>
      <c r="VBR223" s="399"/>
      <c r="VBS223" s="399"/>
      <c r="VBT223" s="399"/>
      <c r="VBU223" s="399"/>
      <c r="VBV223" s="399"/>
      <c r="VBW223" s="399"/>
      <c r="VBX223" s="399"/>
      <c r="VBY223" s="399"/>
      <c r="VBZ223" s="399"/>
      <c r="VCA223" s="399"/>
      <c r="VCB223" s="399"/>
      <c r="VCC223" s="399"/>
      <c r="VCD223" s="399"/>
      <c r="VCE223" s="399"/>
      <c r="VCF223" s="399"/>
      <c r="VCG223" s="399"/>
      <c r="VCH223" s="399"/>
      <c r="VCI223" s="399"/>
      <c r="VCJ223" s="399"/>
      <c r="VCK223" s="399"/>
      <c r="VCL223" s="399"/>
      <c r="VCM223" s="399"/>
      <c r="VCN223" s="399"/>
      <c r="VCO223" s="399"/>
      <c r="VCP223" s="399"/>
      <c r="VCQ223" s="399"/>
      <c r="VCR223" s="399"/>
      <c r="VCS223" s="399"/>
      <c r="VCT223" s="399"/>
      <c r="VCU223" s="399"/>
      <c r="VCV223" s="399"/>
      <c r="VCW223" s="399"/>
      <c r="VCX223" s="399"/>
      <c r="VCY223" s="399"/>
      <c r="VCZ223" s="399"/>
      <c r="VDA223" s="399"/>
      <c r="VDB223" s="399"/>
      <c r="VDC223" s="399"/>
      <c r="VDD223" s="399"/>
      <c r="VDE223" s="399"/>
      <c r="VDF223" s="399"/>
      <c r="VDG223" s="399"/>
      <c r="VDH223" s="399"/>
      <c r="VDI223" s="399"/>
      <c r="VDJ223" s="399"/>
      <c r="VDK223" s="399"/>
      <c r="VDL223" s="399"/>
      <c r="VDM223" s="399"/>
      <c r="VDN223" s="399"/>
      <c r="VDO223" s="399"/>
      <c r="VDP223" s="399"/>
      <c r="VDQ223" s="399"/>
      <c r="VDR223" s="399"/>
      <c r="VDS223" s="399"/>
      <c r="VDT223" s="399"/>
      <c r="VDU223" s="399"/>
      <c r="VDV223" s="399"/>
      <c r="VDW223" s="399"/>
      <c r="VDX223" s="399"/>
      <c r="VDY223" s="399"/>
      <c r="VDZ223" s="399"/>
      <c r="VEA223" s="399"/>
      <c r="VEB223" s="399"/>
      <c r="VEC223" s="399"/>
      <c r="VED223" s="399"/>
      <c r="VEE223" s="399"/>
      <c r="VEF223" s="399"/>
      <c r="VEG223" s="399"/>
      <c r="VEH223" s="399"/>
      <c r="VEI223" s="399"/>
      <c r="VEJ223" s="399"/>
      <c r="VEK223" s="399"/>
      <c r="VEL223" s="399"/>
      <c r="VEM223" s="399"/>
      <c r="VEN223" s="399"/>
      <c r="VEO223" s="399"/>
      <c r="VEP223" s="399"/>
      <c r="VEQ223" s="399"/>
      <c r="VER223" s="399"/>
      <c r="VES223" s="399"/>
      <c r="VET223" s="399"/>
      <c r="VEU223" s="399"/>
      <c r="VEV223" s="399"/>
      <c r="VEW223" s="399"/>
      <c r="VEX223" s="399"/>
      <c r="VEY223" s="399"/>
      <c r="VEZ223" s="399"/>
      <c r="VFA223" s="399"/>
      <c r="VFB223" s="399"/>
      <c r="VFC223" s="399"/>
      <c r="VFD223" s="399"/>
      <c r="VFE223" s="399"/>
      <c r="VFF223" s="399"/>
      <c r="VFG223" s="399"/>
      <c r="VFH223" s="399"/>
      <c r="VFI223" s="399"/>
      <c r="VFJ223" s="399"/>
      <c r="VFK223" s="399"/>
      <c r="VFL223" s="399"/>
      <c r="VFM223" s="399"/>
      <c r="VFN223" s="399"/>
      <c r="VFO223" s="399"/>
      <c r="VFP223" s="399"/>
      <c r="VFQ223" s="399"/>
      <c r="VFR223" s="399"/>
      <c r="VFS223" s="399"/>
      <c r="VFT223" s="399"/>
      <c r="VFU223" s="399"/>
      <c r="VFV223" s="399"/>
      <c r="VFW223" s="399"/>
      <c r="VFX223" s="399"/>
      <c r="VFY223" s="399"/>
      <c r="VFZ223" s="399"/>
      <c r="VGA223" s="399"/>
      <c r="VGB223" s="399"/>
      <c r="VGC223" s="399"/>
      <c r="VGD223" s="399"/>
      <c r="VGE223" s="399"/>
      <c r="VGF223" s="399"/>
      <c r="VGG223" s="399"/>
      <c r="VGH223" s="399"/>
      <c r="VGI223" s="399"/>
      <c r="VGJ223" s="399"/>
      <c r="VGK223" s="399"/>
      <c r="VGL223" s="399"/>
      <c r="VGM223" s="399"/>
      <c r="VGN223" s="399"/>
      <c r="VGO223" s="399"/>
      <c r="VGP223" s="399"/>
      <c r="VGQ223" s="399"/>
      <c r="VGR223" s="399"/>
      <c r="VGS223" s="399"/>
      <c r="VGT223" s="399"/>
      <c r="VGU223" s="399"/>
      <c r="VGV223" s="399"/>
      <c r="VGW223" s="399"/>
      <c r="VGX223" s="399"/>
      <c r="VGY223" s="399"/>
      <c r="VGZ223" s="399"/>
      <c r="VHA223" s="399"/>
      <c r="VHB223" s="399"/>
      <c r="VHC223" s="399"/>
      <c r="VHD223" s="399"/>
      <c r="VHE223" s="399"/>
      <c r="VHF223" s="399"/>
      <c r="VHG223" s="399"/>
      <c r="VHH223" s="399"/>
      <c r="VHI223" s="399"/>
      <c r="VHJ223" s="399"/>
      <c r="VHK223" s="399"/>
      <c r="VHL223" s="399"/>
      <c r="VHM223" s="399"/>
      <c r="VHN223" s="399"/>
      <c r="VHO223" s="399"/>
      <c r="VHP223" s="399"/>
      <c r="VHQ223" s="399"/>
      <c r="VHR223" s="399"/>
      <c r="VHS223" s="399"/>
      <c r="VHT223" s="399"/>
      <c r="VHU223" s="399"/>
      <c r="VHV223" s="399"/>
      <c r="VHW223" s="399"/>
      <c r="VHX223" s="399"/>
      <c r="VHY223" s="399"/>
      <c r="VHZ223" s="399"/>
      <c r="VIA223" s="399"/>
      <c r="VIB223" s="399"/>
      <c r="VIC223" s="399"/>
      <c r="VID223" s="399"/>
      <c r="VIE223" s="399"/>
      <c r="VIF223" s="399"/>
      <c r="VIG223" s="399"/>
      <c r="VIH223" s="399"/>
      <c r="VII223" s="399"/>
      <c r="VIJ223" s="399"/>
      <c r="VIK223" s="399"/>
      <c r="VIL223" s="399"/>
      <c r="VIM223" s="399"/>
      <c r="VIN223" s="399"/>
      <c r="VIO223" s="399"/>
      <c r="VIP223" s="399"/>
      <c r="VIQ223" s="399"/>
      <c r="VIR223" s="399"/>
      <c r="VIS223" s="399"/>
      <c r="VIT223" s="399"/>
      <c r="VIU223" s="399"/>
      <c r="VIV223" s="399"/>
      <c r="VIW223" s="399"/>
      <c r="VIX223" s="399"/>
      <c r="VIY223" s="399"/>
      <c r="VIZ223" s="399"/>
      <c r="VJA223" s="399"/>
      <c r="VJB223" s="399"/>
      <c r="VJC223" s="399"/>
      <c r="VJD223" s="399"/>
      <c r="VJE223" s="399"/>
      <c r="VJF223" s="399"/>
      <c r="VJG223" s="399"/>
      <c r="VJH223" s="399"/>
      <c r="VJI223" s="399"/>
      <c r="VJJ223" s="399"/>
      <c r="VJK223" s="399"/>
      <c r="VJL223" s="399"/>
      <c r="VJM223" s="399"/>
      <c r="VJN223" s="399"/>
      <c r="VJO223" s="399"/>
      <c r="VJP223" s="399"/>
      <c r="VJQ223" s="399"/>
      <c r="VJR223" s="399"/>
      <c r="VJS223" s="399"/>
      <c r="VJT223" s="399"/>
      <c r="VJU223" s="399"/>
      <c r="VJV223" s="399"/>
      <c r="VJW223" s="399"/>
      <c r="VJX223" s="399"/>
      <c r="VJY223" s="399"/>
      <c r="VJZ223" s="399"/>
      <c r="VKA223" s="399"/>
      <c r="VKB223" s="399"/>
      <c r="VKC223" s="399"/>
      <c r="VKD223" s="399"/>
      <c r="VKE223" s="399"/>
      <c r="VKF223" s="399"/>
      <c r="VKG223" s="399"/>
      <c r="VKH223" s="399"/>
      <c r="VKI223" s="399"/>
      <c r="VKJ223" s="399"/>
      <c r="VKK223" s="399"/>
      <c r="VKL223" s="399"/>
      <c r="VKM223" s="399"/>
      <c r="VKN223" s="399"/>
      <c r="VKO223" s="399"/>
      <c r="VKP223" s="399"/>
      <c r="VKQ223" s="399"/>
      <c r="VKR223" s="399"/>
      <c r="VKS223" s="399"/>
      <c r="VKT223" s="399"/>
      <c r="VKU223" s="399"/>
      <c r="VKV223" s="399"/>
      <c r="VKW223" s="399"/>
      <c r="VKX223" s="399"/>
      <c r="VKY223" s="399"/>
      <c r="VKZ223" s="399"/>
      <c r="VLA223" s="399"/>
      <c r="VLB223" s="399"/>
      <c r="VLC223" s="399"/>
      <c r="VLD223" s="399"/>
      <c r="VLE223" s="399"/>
      <c r="VLF223" s="399"/>
      <c r="VLG223" s="399"/>
      <c r="VLH223" s="399"/>
      <c r="VLI223" s="399"/>
      <c r="VLJ223" s="399"/>
      <c r="VLK223" s="399"/>
      <c r="VLL223" s="399"/>
      <c r="VLM223" s="399"/>
      <c r="VLN223" s="399"/>
      <c r="VLO223" s="399"/>
      <c r="VLP223" s="399"/>
      <c r="VLQ223" s="399"/>
      <c r="VLR223" s="399"/>
      <c r="VLS223" s="399"/>
      <c r="VLT223" s="399"/>
      <c r="VLU223" s="399"/>
      <c r="VLV223" s="399"/>
      <c r="VLW223" s="399"/>
      <c r="VLX223" s="399"/>
      <c r="VLY223" s="399"/>
      <c r="VLZ223" s="399"/>
      <c r="VMA223" s="399"/>
      <c r="VMB223" s="399"/>
      <c r="VMC223" s="399"/>
      <c r="VMD223" s="399"/>
      <c r="VME223" s="399"/>
      <c r="VMF223" s="399"/>
      <c r="VMG223" s="399"/>
      <c r="VMH223" s="399"/>
      <c r="VMI223" s="399"/>
      <c r="VMJ223" s="399"/>
      <c r="VMK223" s="399"/>
      <c r="VML223" s="399"/>
      <c r="VMM223" s="399"/>
      <c r="VMN223" s="399"/>
      <c r="VMO223" s="399"/>
      <c r="VMP223" s="399"/>
      <c r="VMQ223" s="399"/>
      <c r="VMR223" s="399"/>
      <c r="VMS223" s="399"/>
      <c r="VMT223" s="399"/>
      <c r="VMU223" s="399"/>
      <c r="VMV223" s="399"/>
      <c r="VMW223" s="399"/>
      <c r="VMX223" s="399"/>
      <c r="VMY223" s="399"/>
      <c r="VMZ223" s="399"/>
      <c r="VNA223" s="399"/>
      <c r="VNB223" s="399"/>
      <c r="VNC223" s="399"/>
      <c r="VND223" s="399"/>
      <c r="VNE223" s="399"/>
      <c r="VNF223" s="399"/>
      <c r="VNG223" s="399"/>
      <c r="VNH223" s="399"/>
      <c r="VNI223" s="399"/>
      <c r="VNJ223" s="399"/>
      <c r="VNK223" s="399"/>
      <c r="VNL223" s="399"/>
      <c r="VNM223" s="399"/>
      <c r="VNN223" s="399"/>
      <c r="VNO223" s="399"/>
      <c r="VNP223" s="399"/>
      <c r="VNQ223" s="399"/>
      <c r="VNR223" s="399"/>
      <c r="VNS223" s="399"/>
      <c r="VNT223" s="399"/>
      <c r="VNU223" s="399"/>
      <c r="VNV223" s="399"/>
      <c r="VNW223" s="399"/>
      <c r="VNX223" s="399"/>
      <c r="VNY223" s="399"/>
      <c r="VNZ223" s="399"/>
      <c r="VOA223" s="399"/>
      <c r="VOB223" s="399"/>
      <c r="VOC223" s="399"/>
      <c r="VOD223" s="399"/>
      <c r="VOE223" s="399"/>
      <c r="VOF223" s="399"/>
      <c r="VOG223" s="399"/>
      <c r="VOH223" s="399"/>
      <c r="VOI223" s="399"/>
      <c r="VOJ223" s="399"/>
      <c r="VOK223" s="399"/>
      <c r="VOL223" s="399"/>
      <c r="VOM223" s="399"/>
      <c r="VON223" s="399"/>
      <c r="VOO223" s="399"/>
      <c r="VOP223" s="399"/>
      <c r="VOQ223" s="399"/>
      <c r="VOR223" s="399"/>
      <c r="VOS223" s="399"/>
      <c r="VOT223" s="399"/>
      <c r="VOU223" s="399"/>
      <c r="VOV223" s="399"/>
      <c r="VOW223" s="399"/>
      <c r="VOX223" s="399"/>
      <c r="VOY223" s="399"/>
      <c r="VOZ223" s="399"/>
      <c r="VPA223" s="399"/>
      <c r="VPB223" s="399"/>
      <c r="VPC223" s="399"/>
      <c r="VPD223" s="399"/>
      <c r="VPE223" s="399"/>
      <c r="VPF223" s="399"/>
      <c r="VPG223" s="399"/>
      <c r="VPH223" s="399"/>
      <c r="VPI223" s="399"/>
      <c r="VPJ223" s="399"/>
      <c r="VPK223" s="399"/>
      <c r="VPL223" s="399"/>
      <c r="VPM223" s="399"/>
      <c r="VPN223" s="399"/>
      <c r="VPO223" s="399"/>
      <c r="VPP223" s="399"/>
      <c r="VPQ223" s="399"/>
      <c r="VPR223" s="399"/>
      <c r="VPS223" s="399"/>
      <c r="VPT223" s="399"/>
      <c r="VPU223" s="399"/>
      <c r="VPV223" s="399"/>
      <c r="VPW223" s="399"/>
      <c r="VPX223" s="399"/>
      <c r="VPY223" s="399"/>
      <c r="VPZ223" s="399"/>
      <c r="VQA223" s="399"/>
      <c r="VQB223" s="399"/>
      <c r="VQC223" s="399"/>
      <c r="VQD223" s="399"/>
      <c r="VQE223" s="399"/>
      <c r="VQF223" s="399"/>
      <c r="VQG223" s="399"/>
      <c r="VQH223" s="399"/>
      <c r="VQI223" s="399"/>
      <c r="VQJ223" s="399"/>
      <c r="VQK223" s="399"/>
      <c r="VQL223" s="399"/>
      <c r="VQM223" s="399"/>
      <c r="VQN223" s="399"/>
      <c r="VQO223" s="399"/>
      <c r="VQP223" s="399"/>
      <c r="VQQ223" s="399"/>
      <c r="VQR223" s="399"/>
      <c r="VQS223" s="399"/>
      <c r="VQT223" s="399"/>
      <c r="VQU223" s="399"/>
      <c r="VQV223" s="399"/>
      <c r="VQW223" s="399"/>
      <c r="VQX223" s="399"/>
      <c r="VQY223" s="399"/>
      <c r="VQZ223" s="399"/>
      <c r="VRA223" s="399"/>
      <c r="VRB223" s="399"/>
      <c r="VRC223" s="399"/>
      <c r="VRD223" s="399"/>
      <c r="VRE223" s="399"/>
      <c r="VRF223" s="399"/>
      <c r="VRG223" s="399"/>
      <c r="VRH223" s="399"/>
      <c r="VRI223" s="399"/>
      <c r="VRJ223" s="399"/>
      <c r="VRK223" s="399"/>
      <c r="VRL223" s="399"/>
      <c r="VRM223" s="399"/>
      <c r="VRN223" s="399"/>
      <c r="VRO223" s="399"/>
      <c r="VRP223" s="399"/>
      <c r="VRQ223" s="399"/>
      <c r="VRR223" s="399"/>
      <c r="VRS223" s="399"/>
      <c r="VRT223" s="399"/>
      <c r="VRU223" s="399"/>
      <c r="VRV223" s="399"/>
      <c r="VRW223" s="399"/>
      <c r="VRX223" s="399"/>
      <c r="VRY223" s="399"/>
      <c r="VRZ223" s="399"/>
      <c r="VSA223" s="399"/>
      <c r="VSB223" s="399"/>
      <c r="VSC223" s="399"/>
      <c r="VSD223" s="399"/>
      <c r="VSE223" s="399"/>
      <c r="VSF223" s="399"/>
      <c r="VSG223" s="399"/>
      <c r="VSH223" s="399"/>
      <c r="VSI223" s="399"/>
      <c r="VSJ223" s="399"/>
      <c r="VSK223" s="399"/>
      <c r="VSL223" s="399"/>
      <c r="VSM223" s="399"/>
      <c r="VSN223" s="399"/>
      <c r="VSO223" s="399"/>
      <c r="VSP223" s="399"/>
      <c r="VSQ223" s="399"/>
      <c r="VSR223" s="399"/>
      <c r="VSS223" s="399"/>
      <c r="VST223" s="399"/>
      <c r="VSU223" s="399"/>
      <c r="VSV223" s="399"/>
      <c r="VSW223" s="399"/>
      <c r="VSX223" s="399"/>
      <c r="VSY223" s="399"/>
      <c r="VSZ223" s="399"/>
      <c r="VTA223" s="399"/>
      <c r="VTB223" s="399"/>
      <c r="VTC223" s="399"/>
      <c r="VTD223" s="399"/>
      <c r="VTE223" s="399"/>
      <c r="VTF223" s="399"/>
      <c r="VTG223" s="399"/>
      <c r="VTH223" s="399"/>
      <c r="VTI223" s="399"/>
      <c r="VTJ223" s="399"/>
      <c r="VTK223" s="399"/>
      <c r="VTL223" s="399"/>
      <c r="VTM223" s="399"/>
      <c r="VTN223" s="399"/>
      <c r="VTO223" s="399"/>
      <c r="VTP223" s="399"/>
      <c r="VTQ223" s="399"/>
      <c r="VTR223" s="399"/>
      <c r="VTS223" s="399"/>
      <c r="VTT223" s="399"/>
      <c r="VTU223" s="399"/>
      <c r="VTV223" s="399"/>
      <c r="VTW223" s="399"/>
      <c r="VTX223" s="399"/>
      <c r="VTY223" s="399"/>
      <c r="VTZ223" s="399"/>
      <c r="VUA223" s="399"/>
      <c r="VUB223" s="399"/>
      <c r="VUC223" s="399"/>
      <c r="VUD223" s="399"/>
      <c r="VUE223" s="399"/>
      <c r="VUF223" s="399"/>
      <c r="VUG223" s="399"/>
      <c r="VUH223" s="399"/>
      <c r="VUI223" s="399"/>
      <c r="VUJ223" s="399"/>
      <c r="VUK223" s="399"/>
      <c r="VUL223" s="399"/>
      <c r="VUM223" s="399"/>
      <c r="VUN223" s="399"/>
      <c r="VUO223" s="399"/>
      <c r="VUP223" s="399"/>
      <c r="VUQ223" s="399"/>
      <c r="VUR223" s="399"/>
      <c r="VUS223" s="399"/>
      <c r="VUT223" s="399"/>
      <c r="VUU223" s="399"/>
      <c r="VUV223" s="399"/>
      <c r="VUW223" s="399"/>
      <c r="VUX223" s="399"/>
      <c r="VUY223" s="399"/>
      <c r="VUZ223" s="399"/>
      <c r="VVA223" s="399"/>
      <c r="VVB223" s="399"/>
      <c r="VVC223" s="399"/>
      <c r="VVD223" s="399"/>
      <c r="VVE223" s="399"/>
      <c r="VVF223" s="399"/>
      <c r="VVG223" s="399"/>
      <c r="VVH223" s="399"/>
      <c r="VVI223" s="399"/>
      <c r="VVJ223" s="399"/>
      <c r="VVK223" s="399"/>
      <c r="VVL223" s="399"/>
      <c r="VVM223" s="399"/>
      <c r="VVN223" s="399"/>
      <c r="VVO223" s="399"/>
      <c r="VVP223" s="399"/>
      <c r="VVQ223" s="399"/>
      <c r="VVR223" s="399"/>
      <c r="VVS223" s="399"/>
      <c r="VVT223" s="399"/>
      <c r="VVU223" s="399"/>
      <c r="VVV223" s="399"/>
      <c r="VVW223" s="399"/>
      <c r="VVX223" s="399"/>
      <c r="VVY223" s="399"/>
      <c r="VVZ223" s="399"/>
      <c r="VWA223" s="399"/>
      <c r="VWB223" s="399"/>
      <c r="VWC223" s="399"/>
      <c r="VWD223" s="399"/>
      <c r="VWE223" s="399"/>
      <c r="VWF223" s="399"/>
      <c r="VWG223" s="399"/>
      <c r="VWH223" s="399"/>
      <c r="VWI223" s="399"/>
      <c r="VWJ223" s="399"/>
      <c r="VWK223" s="399"/>
      <c r="VWL223" s="399"/>
      <c r="VWM223" s="399"/>
      <c r="VWN223" s="399"/>
      <c r="VWO223" s="399"/>
      <c r="VWP223" s="399"/>
      <c r="VWQ223" s="399"/>
      <c r="VWR223" s="399"/>
      <c r="VWS223" s="399"/>
      <c r="VWT223" s="399"/>
      <c r="VWU223" s="399"/>
      <c r="VWV223" s="399"/>
      <c r="VWW223" s="399"/>
      <c r="VWX223" s="399"/>
      <c r="VWY223" s="399"/>
      <c r="VWZ223" s="399"/>
      <c r="VXA223" s="399"/>
      <c r="VXB223" s="399"/>
      <c r="VXC223" s="399"/>
      <c r="VXD223" s="399"/>
      <c r="VXE223" s="399"/>
      <c r="VXF223" s="399"/>
      <c r="VXG223" s="399"/>
      <c r="VXH223" s="399"/>
      <c r="VXI223" s="399"/>
      <c r="VXJ223" s="399"/>
      <c r="VXK223" s="399"/>
      <c r="VXL223" s="399"/>
      <c r="VXM223" s="399"/>
      <c r="VXN223" s="399"/>
      <c r="VXO223" s="399"/>
      <c r="VXP223" s="399"/>
      <c r="VXQ223" s="399"/>
      <c r="VXR223" s="399"/>
      <c r="VXS223" s="399"/>
      <c r="VXT223" s="399"/>
      <c r="VXU223" s="399"/>
      <c r="VXV223" s="399"/>
      <c r="VXW223" s="399"/>
      <c r="VXX223" s="399"/>
      <c r="VXY223" s="399"/>
      <c r="VXZ223" s="399"/>
      <c r="VYA223" s="399"/>
      <c r="VYB223" s="399"/>
      <c r="VYC223" s="399"/>
      <c r="VYD223" s="399"/>
      <c r="VYE223" s="399"/>
      <c r="VYF223" s="399"/>
      <c r="VYG223" s="399"/>
      <c r="VYH223" s="399"/>
      <c r="VYI223" s="399"/>
      <c r="VYJ223" s="399"/>
      <c r="VYK223" s="399"/>
      <c r="VYL223" s="399"/>
      <c r="VYM223" s="399"/>
      <c r="VYN223" s="399"/>
      <c r="VYO223" s="399"/>
      <c r="VYP223" s="399"/>
      <c r="VYQ223" s="399"/>
      <c r="VYR223" s="399"/>
      <c r="VYS223" s="399"/>
      <c r="VYT223" s="399"/>
      <c r="VYU223" s="399"/>
      <c r="VYV223" s="399"/>
      <c r="VYW223" s="399"/>
      <c r="VYX223" s="399"/>
      <c r="VYY223" s="399"/>
      <c r="VYZ223" s="399"/>
      <c r="VZA223" s="399"/>
      <c r="VZB223" s="399"/>
      <c r="VZC223" s="399"/>
      <c r="VZD223" s="399"/>
      <c r="VZE223" s="399"/>
      <c r="VZF223" s="399"/>
      <c r="VZG223" s="399"/>
      <c r="VZH223" s="399"/>
      <c r="VZI223" s="399"/>
      <c r="VZJ223" s="399"/>
      <c r="VZK223" s="399"/>
      <c r="VZL223" s="399"/>
      <c r="VZM223" s="399"/>
      <c r="VZN223" s="399"/>
      <c r="VZO223" s="399"/>
      <c r="VZP223" s="399"/>
      <c r="VZQ223" s="399"/>
      <c r="VZR223" s="399"/>
      <c r="VZS223" s="399"/>
      <c r="VZT223" s="399"/>
      <c r="VZU223" s="399"/>
      <c r="VZV223" s="399"/>
      <c r="VZW223" s="399"/>
      <c r="VZX223" s="399"/>
      <c r="VZY223" s="399"/>
      <c r="VZZ223" s="399"/>
      <c r="WAA223" s="399"/>
      <c r="WAB223" s="399"/>
      <c r="WAC223" s="399"/>
      <c r="WAD223" s="399"/>
      <c r="WAE223" s="399"/>
      <c r="WAF223" s="399"/>
      <c r="WAG223" s="399"/>
      <c r="WAH223" s="399"/>
      <c r="WAI223" s="399"/>
      <c r="WAJ223" s="399"/>
      <c r="WAK223" s="399"/>
      <c r="WAL223" s="399"/>
      <c r="WAM223" s="399"/>
      <c r="WAN223" s="399"/>
      <c r="WAO223" s="399"/>
      <c r="WAP223" s="399"/>
      <c r="WAQ223" s="399"/>
      <c r="WAR223" s="399"/>
      <c r="WAS223" s="399"/>
      <c r="WAT223" s="399"/>
      <c r="WAU223" s="399"/>
      <c r="WAV223" s="399"/>
      <c r="WAW223" s="399"/>
      <c r="WAX223" s="399"/>
      <c r="WAY223" s="399"/>
      <c r="WAZ223" s="399"/>
      <c r="WBA223" s="399"/>
      <c r="WBB223" s="399"/>
      <c r="WBC223" s="399"/>
      <c r="WBD223" s="399"/>
      <c r="WBE223" s="399"/>
      <c r="WBF223" s="399"/>
      <c r="WBG223" s="399"/>
      <c r="WBH223" s="399"/>
      <c r="WBI223" s="399"/>
      <c r="WBJ223" s="399"/>
      <c r="WBK223" s="399"/>
      <c r="WBL223" s="399"/>
      <c r="WBM223" s="399"/>
      <c r="WBN223" s="399"/>
      <c r="WBO223" s="399"/>
      <c r="WBP223" s="399"/>
      <c r="WBQ223" s="399"/>
      <c r="WBR223" s="399"/>
      <c r="WBS223" s="399"/>
      <c r="WBT223" s="399"/>
      <c r="WBU223" s="399"/>
      <c r="WBV223" s="399"/>
      <c r="WBW223" s="399"/>
      <c r="WBX223" s="399"/>
      <c r="WBY223" s="399"/>
      <c r="WBZ223" s="399"/>
      <c r="WCA223" s="399"/>
      <c r="WCB223" s="399"/>
      <c r="WCC223" s="399"/>
      <c r="WCD223" s="399"/>
      <c r="WCE223" s="399"/>
      <c r="WCF223" s="399"/>
      <c r="WCG223" s="399"/>
      <c r="WCH223" s="399"/>
      <c r="WCI223" s="399"/>
      <c r="WCJ223" s="399"/>
      <c r="WCK223" s="399"/>
      <c r="WCL223" s="399"/>
      <c r="WCM223" s="399"/>
      <c r="WCN223" s="399"/>
      <c r="WCO223" s="399"/>
      <c r="WCP223" s="399"/>
      <c r="WCQ223" s="399"/>
      <c r="WCR223" s="399"/>
      <c r="WCS223" s="399"/>
      <c r="WCT223" s="399"/>
      <c r="WCU223" s="399"/>
      <c r="WCV223" s="399"/>
      <c r="WCW223" s="399"/>
      <c r="WCX223" s="399"/>
      <c r="WCY223" s="399"/>
      <c r="WCZ223" s="399"/>
      <c r="WDA223" s="399"/>
      <c r="WDB223" s="399"/>
      <c r="WDC223" s="399"/>
      <c r="WDD223" s="399"/>
      <c r="WDE223" s="399"/>
      <c r="WDF223" s="399"/>
      <c r="WDG223" s="399"/>
      <c r="WDH223" s="399"/>
      <c r="WDI223" s="399"/>
      <c r="WDJ223" s="399"/>
      <c r="WDK223" s="399"/>
      <c r="WDL223" s="399"/>
      <c r="WDM223" s="399"/>
      <c r="WDN223" s="399"/>
      <c r="WDO223" s="399"/>
      <c r="WDP223" s="399"/>
      <c r="WDQ223" s="399"/>
      <c r="WDR223" s="399"/>
      <c r="WDS223" s="399"/>
      <c r="WDT223" s="399"/>
      <c r="WDU223" s="399"/>
      <c r="WDV223" s="399"/>
      <c r="WDW223" s="399"/>
      <c r="WDX223" s="399"/>
      <c r="WDY223" s="399"/>
      <c r="WDZ223" s="399"/>
      <c r="WEA223" s="399"/>
      <c r="WEB223" s="399"/>
      <c r="WEC223" s="399"/>
      <c r="WED223" s="399"/>
      <c r="WEE223" s="399"/>
      <c r="WEF223" s="399"/>
      <c r="WEG223" s="399"/>
      <c r="WEH223" s="399"/>
      <c r="WEI223" s="399"/>
      <c r="WEJ223" s="399"/>
      <c r="WEK223" s="399"/>
      <c r="WEL223" s="399"/>
      <c r="WEM223" s="399"/>
      <c r="WEN223" s="399"/>
      <c r="WEO223" s="399"/>
      <c r="WEP223" s="399"/>
      <c r="WEQ223" s="399"/>
      <c r="WER223" s="399"/>
      <c r="WES223" s="399"/>
      <c r="WET223" s="399"/>
      <c r="WEU223" s="399"/>
      <c r="WEV223" s="399"/>
      <c r="WEW223" s="399"/>
      <c r="WEX223" s="399"/>
      <c r="WEY223" s="399"/>
      <c r="WEZ223" s="399"/>
      <c r="WFA223" s="399"/>
      <c r="WFB223" s="399"/>
      <c r="WFC223" s="399"/>
      <c r="WFD223" s="399"/>
      <c r="WFE223" s="399"/>
      <c r="WFF223" s="399"/>
      <c r="WFG223" s="399"/>
      <c r="WFH223" s="399"/>
      <c r="WFI223" s="399"/>
      <c r="WFJ223" s="399"/>
      <c r="WFK223" s="399"/>
      <c r="WFL223" s="399"/>
      <c r="WFM223" s="399"/>
      <c r="WFN223" s="399"/>
      <c r="WFO223" s="399"/>
      <c r="WFP223" s="399"/>
      <c r="WFQ223" s="399"/>
      <c r="WFR223" s="399"/>
      <c r="WFS223" s="399"/>
      <c r="WFT223" s="399"/>
      <c r="WFU223" s="399"/>
      <c r="WFV223" s="399"/>
      <c r="WFW223" s="399"/>
      <c r="WFX223" s="399"/>
      <c r="WFY223" s="399"/>
      <c r="WFZ223" s="399"/>
      <c r="WGA223" s="399"/>
      <c r="WGB223" s="399"/>
      <c r="WGC223" s="399"/>
      <c r="WGD223" s="399"/>
      <c r="WGE223" s="399"/>
      <c r="WGF223" s="399"/>
      <c r="WGG223" s="399"/>
      <c r="WGH223" s="399"/>
      <c r="WGI223" s="399"/>
      <c r="WGJ223" s="399"/>
      <c r="WGK223" s="399"/>
      <c r="WGL223" s="399"/>
      <c r="WGM223" s="399"/>
      <c r="WGN223" s="399"/>
      <c r="WGO223" s="399"/>
      <c r="WGP223" s="399"/>
      <c r="WGQ223" s="399"/>
      <c r="WGR223" s="399"/>
      <c r="WGS223" s="399"/>
      <c r="WGT223" s="399"/>
      <c r="WGU223" s="399"/>
      <c r="WGV223" s="399"/>
      <c r="WGW223" s="399"/>
      <c r="WGX223" s="399"/>
      <c r="WGY223" s="399"/>
      <c r="WGZ223" s="399"/>
      <c r="WHA223" s="399"/>
      <c r="WHB223" s="399"/>
      <c r="WHC223" s="399"/>
      <c r="WHD223" s="399"/>
      <c r="WHE223" s="399"/>
      <c r="WHF223" s="399"/>
      <c r="WHG223" s="399"/>
      <c r="WHH223" s="399"/>
      <c r="WHI223" s="399"/>
      <c r="WHJ223" s="399"/>
      <c r="WHK223" s="399"/>
      <c r="WHL223" s="399"/>
      <c r="WHM223" s="399"/>
      <c r="WHN223" s="399"/>
      <c r="WHO223" s="399"/>
      <c r="WHP223" s="399"/>
      <c r="WHQ223" s="399"/>
      <c r="WHR223" s="399"/>
      <c r="WHS223" s="399"/>
      <c r="WHT223" s="399"/>
      <c r="WHU223" s="399"/>
      <c r="WHV223" s="399"/>
      <c r="WHW223" s="399"/>
      <c r="WHX223" s="399"/>
      <c r="WHY223" s="399"/>
      <c r="WHZ223" s="399"/>
      <c r="WIA223" s="399"/>
      <c r="WIB223" s="399"/>
      <c r="WIC223" s="399"/>
      <c r="WID223" s="399"/>
      <c r="WIE223" s="399"/>
      <c r="WIF223" s="399"/>
      <c r="WIG223" s="399"/>
      <c r="WIH223" s="399"/>
      <c r="WII223" s="399"/>
      <c r="WIJ223" s="399"/>
      <c r="WIK223" s="399"/>
      <c r="WIL223" s="399"/>
      <c r="WIM223" s="399"/>
      <c r="WIN223" s="399"/>
      <c r="WIO223" s="399"/>
      <c r="WIP223" s="399"/>
      <c r="WIQ223" s="399"/>
      <c r="WIR223" s="399"/>
      <c r="WIS223" s="399"/>
      <c r="WIT223" s="399"/>
      <c r="WIU223" s="399"/>
      <c r="WIV223" s="399"/>
      <c r="WIW223" s="399"/>
      <c r="WIX223" s="399"/>
      <c r="WIY223" s="399"/>
      <c r="WIZ223" s="399"/>
      <c r="WJA223" s="399"/>
      <c r="WJB223" s="399"/>
      <c r="WJC223" s="399"/>
      <c r="WJD223" s="399"/>
      <c r="WJE223" s="399"/>
      <c r="WJF223" s="399"/>
      <c r="WJG223" s="399"/>
      <c r="WJH223" s="399"/>
      <c r="WJI223" s="399"/>
      <c r="WJJ223" s="399"/>
      <c r="WJK223" s="399"/>
      <c r="WJL223" s="399"/>
      <c r="WJM223" s="399"/>
      <c r="WJN223" s="399"/>
      <c r="WJO223" s="399"/>
      <c r="WJP223" s="399"/>
      <c r="WJQ223" s="399"/>
      <c r="WJR223" s="399"/>
      <c r="WJS223" s="399"/>
      <c r="WJT223" s="399"/>
      <c r="WJU223" s="399"/>
      <c r="WJV223" s="399"/>
      <c r="WJW223" s="399"/>
      <c r="WJX223" s="399"/>
      <c r="WJY223" s="399"/>
      <c r="WJZ223" s="399"/>
      <c r="WKA223" s="399"/>
      <c r="WKB223" s="399"/>
      <c r="WKC223" s="399"/>
      <c r="WKD223" s="399"/>
      <c r="WKE223" s="399"/>
      <c r="WKF223" s="399"/>
      <c r="WKG223" s="399"/>
      <c r="WKH223" s="399"/>
      <c r="WKI223" s="399"/>
      <c r="WKJ223" s="399"/>
      <c r="WKK223" s="399"/>
      <c r="WKL223" s="399"/>
      <c r="WKM223" s="399"/>
      <c r="WKN223" s="399"/>
      <c r="WKO223" s="399"/>
      <c r="WKP223" s="399"/>
      <c r="WKQ223" s="399"/>
      <c r="WKR223" s="399"/>
      <c r="WKS223" s="399"/>
      <c r="WKT223" s="399"/>
      <c r="WKU223" s="399"/>
      <c r="WKV223" s="399"/>
      <c r="WKW223" s="399"/>
      <c r="WKX223" s="399"/>
      <c r="WKY223" s="399"/>
      <c r="WKZ223" s="399"/>
      <c r="WLA223" s="399"/>
      <c r="WLB223" s="399"/>
      <c r="WLC223" s="399"/>
      <c r="WLD223" s="399"/>
      <c r="WLE223" s="399"/>
      <c r="WLF223" s="399"/>
      <c r="WLG223" s="399"/>
      <c r="WLH223" s="399"/>
      <c r="WLI223" s="399"/>
      <c r="WLJ223" s="399"/>
      <c r="WLK223" s="399"/>
      <c r="WLL223" s="399"/>
      <c r="WLM223" s="399"/>
      <c r="WLN223" s="399"/>
      <c r="WLO223" s="399"/>
      <c r="WLP223" s="399"/>
      <c r="WLQ223" s="399"/>
      <c r="WLR223" s="399"/>
      <c r="WLS223" s="399"/>
      <c r="WLT223" s="399"/>
      <c r="WLU223" s="399"/>
      <c r="WLV223" s="399"/>
      <c r="WLW223" s="399"/>
      <c r="WLX223" s="399"/>
      <c r="WLY223" s="399"/>
      <c r="WLZ223" s="399"/>
      <c r="WMA223" s="399"/>
      <c r="WMB223" s="399"/>
      <c r="WMC223" s="399"/>
      <c r="WMD223" s="399"/>
      <c r="WME223" s="399"/>
      <c r="WMF223" s="399"/>
      <c r="WMG223" s="399"/>
      <c r="WMH223" s="399"/>
      <c r="WMI223" s="399"/>
      <c r="WMJ223" s="399"/>
      <c r="WMK223" s="399"/>
      <c r="WML223" s="399"/>
      <c r="WMM223" s="399"/>
      <c r="WMN223" s="399"/>
      <c r="WMO223" s="399"/>
      <c r="WMP223" s="399"/>
      <c r="WMQ223" s="399"/>
      <c r="WMR223" s="399"/>
      <c r="WMS223" s="399"/>
      <c r="WMT223" s="399"/>
      <c r="WMU223" s="399"/>
      <c r="WMV223" s="399"/>
      <c r="WMW223" s="399"/>
      <c r="WMX223" s="399"/>
      <c r="WMY223" s="399"/>
      <c r="WMZ223" s="399"/>
      <c r="WNA223" s="399"/>
      <c r="WNB223" s="399"/>
      <c r="WNC223" s="399"/>
      <c r="WND223" s="399"/>
      <c r="WNE223" s="399"/>
      <c r="WNF223" s="399"/>
      <c r="WNG223" s="399"/>
      <c r="WNH223" s="399"/>
      <c r="WNI223" s="399"/>
      <c r="WNJ223" s="399"/>
      <c r="WNK223" s="399"/>
      <c r="WNL223" s="399"/>
      <c r="WNM223" s="399"/>
      <c r="WNN223" s="399"/>
      <c r="WNO223" s="399"/>
      <c r="WNP223" s="399"/>
      <c r="WNQ223" s="399"/>
      <c r="WNR223" s="399"/>
      <c r="WNS223" s="399"/>
      <c r="WNT223" s="399"/>
      <c r="WNU223" s="399"/>
      <c r="WNV223" s="399"/>
      <c r="WNW223" s="399"/>
      <c r="WNX223" s="399"/>
      <c r="WNY223" s="399"/>
      <c r="WNZ223" s="399"/>
      <c r="WOA223" s="399"/>
      <c r="WOB223" s="399"/>
      <c r="WOC223" s="399"/>
      <c r="WOD223" s="399"/>
      <c r="WOE223" s="399"/>
      <c r="WOF223" s="399"/>
      <c r="WOG223" s="399"/>
      <c r="WOH223" s="399"/>
      <c r="WOI223" s="399"/>
      <c r="WOJ223" s="399"/>
      <c r="WOK223" s="399"/>
      <c r="WOL223" s="399"/>
      <c r="WOM223" s="399"/>
      <c r="WON223" s="399"/>
      <c r="WOO223" s="399"/>
      <c r="WOP223" s="399"/>
      <c r="WOQ223" s="399"/>
      <c r="WOR223" s="399"/>
      <c r="WOS223" s="399"/>
      <c r="WOT223" s="399"/>
      <c r="WOU223" s="399"/>
      <c r="WOV223" s="399"/>
      <c r="WOW223" s="399"/>
      <c r="WOX223" s="399"/>
      <c r="WOY223" s="399"/>
      <c r="WOZ223" s="399"/>
      <c r="WPA223" s="399"/>
      <c r="WPB223" s="399"/>
      <c r="WPC223" s="399"/>
      <c r="WPD223" s="399"/>
      <c r="WPE223" s="399"/>
      <c r="WPF223" s="399"/>
      <c r="WPG223" s="399"/>
      <c r="WPH223" s="399"/>
      <c r="WPI223" s="399"/>
      <c r="WPJ223" s="399"/>
      <c r="WPK223" s="399"/>
      <c r="WPL223" s="399"/>
      <c r="WPM223" s="399"/>
      <c r="WPN223" s="399"/>
      <c r="WPO223" s="399"/>
      <c r="WPP223" s="399"/>
      <c r="WPQ223" s="399"/>
      <c r="WPR223" s="399"/>
      <c r="WPS223" s="399"/>
      <c r="WPT223" s="399"/>
      <c r="WPU223" s="399"/>
      <c r="WPV223" s="399"/>
      <c r="WPW223" s="399"/>
      <c r="WPX223" s="399"/>
      <c r="WPY223" s="399"/>
      <c r="WPZ223" s="399"/>
      <c r="WQA223" s="399"/>
      <c r="WQB223" s="399"/>
      <c r="WQC223" s="399"/>
      <c r="WQD223" s="399"/>
      <c r="WQE223" s="399"/>
      <c r="WQF223" s="399"/>
      <c r="WQG223" s="399"/>
      <c r="WQH223" s="399"/>
      <c r="WQI223" s="399"/>
      <c r="WQJ223" s="399"/>
      <c r="WQK223" s="399"/>
      <c r="WQL223" s="399"/>
      <c r="WQM223" s="399"/>
      <c r="WQN223" s="399"/>
      <c r="WQO223" s="399"/>
      <c r="WQP223" s="399"/>
      <c r="WQQ223" s="399"/>
      <c r="WQR223" s="399"/>
      <c r="WQS223" s="399"/>
      <c r="WQT223" s="399"/>
      <c r="WQU223" s="399"/>
      <c r="WQV223" s="399"/>
      <c r="WQW223" s="399"/>
      <c r="WQX223" s="399"/>
      <c r="WQY223" s="399"/>
      <c r="WQZ223" s="399"/>
      <c r="WRA223" s="399"/>
      <c r="WRB223" s="399"/>
      <c r="WRC223" s="399"/>
      <c r="WRD223" s="399"/>
      <c r="WRE223" s="399"/>
      <c r="WRF223" s="399"/>
      <c r="WRG223" s="399"/>
      <c r="WRH223" s="399"/>
      <c r="WRI223" s="399"/>
      <c r="WRJ223" s="399"/>
      <c r="WRK223" s="399"/>
      <c r="WRL223" s="399"/>
      <c r="WRM223" s="399"/>
      <c r="WRN223" s="399"/>
      <c r="WRO223" s="399"/>
      <c r="WRP223" s="399"/>
      <c r="WRQ223" s="399"/>
      <c r="WRR223" s="399"/>
      <c r="WRS223" s="399"/>
      <c r="WRT223" s="399"/>
      <c r="WRU223" s="399"/>
      <c r="WRV223" s="399"/>
      <c r="WRW223" s="399"/>
      <c r="WRX223" s="399"/>
      <c r="WRY223" s="399"/>
      <c r="WRZ223" s="399"/>
      <c r="WSA223" s="399"/>
      <c r="WSB223" s="399"/>
      <c r="WSC223" s="399"/>
      <c r="WSD223" s="399"/>
      <c r="WSE223" s="399"/>
      <c r="WSF223" s="399"/>
      <c r="WSG223" s="399"/>
      <c r="WSH223" s="399"/>
      <c r="WSI223" s="399"/>
      <c r="WSJ223" s="399"/>
      <c r="WSK223" s="399"/>
      <c r="WSL223" s="399"/>
      <c r="WSM223" s="399"/>
      <c r="WSN223" s="399"/>
      <c r="WSO223" s="399"/>
      <c r="WSP223" s="399"/>
      <c r="WSQ223" s="399"/>
      <c r="WSR223" s="399"/>
      <c r="WSS223" s="399"/>
      <c r="WST223" s="399"/>
      <c r="WSU223" s="399"/>
      <c r="WSV223" s="399"/>
      <c r="WSW223" s="399"/>
      <c r="WSX223" s="399"/>
      <c r="WSY223" s="399"/>
      <c r="WSZ223" s="399"/>
      <c r="WTA223" s="399"/>
      <c r="WTB223" s="399"/>
      <c r="WTC223" s="399"/>
      <c r="WTD223" s="399"/>
      <c r="WTE223" s="399"/>
      <c r="WTF223" s="399"/>
      <c r="WTG223" s="399"/>
      <c r="WTH223" s="399"/>
      <c r="WTI223" s="399"/>
      <c r="WTJ223" s="399"/>
      <c r="WTK223" s="399"/>
      <c r="WTL223" s="399"/>
      <c r="WTM223" s="399"/>
      <c r="WTN223" s="399"/>
      <c r="WTO223" s="399"/>
      <c r="WTP223" s="399"/>
      <c r="WTQ223" s="399"/>
      <c r="WTR223" s="399"/>
      <c r="WTS223" s="399"/>
      <c r="WTT223" s="399"/>
      <c r="WTU223" s="399"/>
      <c r="WTV223" s="399"/>
      <c r="WTW223" s="399"/>
      <c r="WTX223" s="399"/>
      <c r="WTY223" s="399"/>
      <c r="WTZ223" s="399"/>
      <c r="WUA223" s="399"/>
      <c r="WUB223" s="399"/>
      <c r="WUC223" s="399"/>
      <c r="WUD223" s="399"/>
      <c r="WUE223" s="399"/>
      <c r="WUF223" s="399"/>
      <c r="WUG223" s="399"/>
      <c r="WUH223" s="399"/>
      <c r="WUI223" s="399"/>
      <c r="WUJ223" s="399"/>
      <c r="WUK223" s="399"/>
      <c r="WUL223" s="399"/>
      <c r="WUM223" s="399"/>
      <c r="WUN223" s="399"/>
      <c r="WUO223" s="399"/>
      <c r="WUP223" s="399"/>
      <c r="WUQ223" s="399"/>
      <c r="WUR223" s="399"/>
      <c r="WUS223" s="399"/>
      <c r="WUT223" s="399"/>
      <c r="WUU223" s="399"/>
      <c r="WUV223" s="399"/>
      <c r="WUW223" s="399"/>
      <c r="WUX223" s="399"/>
      <c r="WUY223" s="399"/>
      <c r="WUZ223" s="399"/>
      <c r="WVA223" s="399"/>
      <c r="WVB223" s="399"/>
      <c r="WVC223" s="399"/>
      <c r="WVD223" s="399"/>
      <c r="WVE223" s="399"/>
      <c r="WVF223" s="399"/>
      <c r="WVG223" s="399"/>
      <c r="WVH223" s="399"/>
      <c r="WVI223" s="399"/>
      <c r="WVJ223" s="399"/>
      <c r="WVK223" s="399"/>
      <c r="WVL223" s="399"/>
      <c r="WVM223" s="399"/>
      <c r="WVN223" s="399"/>
      <c r="WVO223" s="399"/>
      <c r="WVP223" s="399"/>
      <c r="WVQ223" s="399"/>
      <c r="WVR223" s="399"/>
      <c r="WVS223" s="399"/>
      <c r="WVT223" s="399"/>
      <c r="WVU223" s="399"/>
      <c r="WVV223" s="399"/>
      <c r="WVW223" s="399"/>
      <c r="WVX223" s="399"/>
      <c r="WVY223" s="399"/>
      <c r="WVZ223" s="399"/>
      <c r="WWA223" s="399"/>
      <c r="WWB223" s="399"/>
      <c r="WWC223" s="399"/>
      <c r="WWD223" s="399"/>
      <c r="WWE223" s="399"/>
      <c r="WWF223" s="399"/>
      <c r="WWG223" s="399"/>
      <c r="WWH223" s="399"/>
      <c r="WWI223" s="399"/>
      <c r="WWJ223" s="399"/>
      <c r="WWK223" s="399"/>
      <c r="WWL223" s="399"/>
      <c r="WWM223" s="399"/>
      <c r="WWN223" s="399"/>
      <c r="WWO223" s="399"/>
      <c r="WWP223" s="399"/>
      <c r="WWQ223" s="399"/>
      <c r="WWR223" s="399"/>
      <c r="WWS223" s="399"/>
      <c r="WWT223" s="399"/>
      <c r="WWU223" s="399"/>
      <c r="WWV223" s="399"/>
      <c r="WWW223" s="399"/>
      <c r="WWX223" s="399"/>
      <c r="WWY223" s="399"/>
      <c r="WWZ223" s="399"/>
      <c r="WXA223" s="399"/>
      <c r="WXB223" s="399"/>
      <c r="WXC223" s="399"/>
      <c r="WXD223" s="399"/>
      <c r="WXE223" s="399"/>
      <c r="WXF223" s="399"/>
      <c r="WXG223" s="399"/>
      <c r="WXH223" s="399"/>
      <c r="WXI223" s="399"/>
      <c r="WXJ223" s="399"/>
      <c r="WXK223" s="399"/>
      <c r="WXL223" s="399"/>
      <c r="WXM223" s="399"/>
      <c r="WXN223" s="399"/>
      <c r="WXO223" s="399"/>
      <c r="WXP223" s="399"/>
      <c r="WXQ223" s="399"/>
      <c r="WXR223" s="399"/>
      <c r="WXS223" s="399"/>
      <c r="WXT223" s="399"/>
      <c r="WXU223" s="399"/>
      <c r="WXV223" s="399"/>
      <c r="WXW223" s="399"/>
      <c r="WXX223" s="399"/>
      <c r="WXY223" s="399"/>
      <c r="WXZ223" s="399"/>
      <c r="WYA223" s="399"/>
      <c r="WYB223" s="399"/>
      <c r="WYC223" s="399"/>
      <c r="WYD223" s="399"/>
      <c r="WYE223" s="399"/>
      <c r="WYF223" s="399"/>
      <c r="WYG223" s="399"/>
      <c r="WYH223" s="399"/>
      <c r="WYI223" s="399"/>
      <c r="WYJ223" s="399"/>
      <c r="WYK223" s="399"/>
      <c r="WYL223" s="399"/>
      <c r="WYM223" s="399"/>
      <c r="WYN223" s="399"/>
      <c r="WYO223" s="399"/>
      <c r="WYP223" s="399"/>
      <c r="WYQ223" s="399"/>
      <c r="WYR223" s="399"/>
      <c r="WYS223" s="399"/>
      <c r="WYT223" s="399"/>
      <c r="WYU223" s="399"/>
      <c r="WYV223" s="399"/>
      <c r="WYW223" s="399"/>
      <c r="WYX223" s="399"/>
      <c r="WYY223" s="399"/>
      <c r="WYZ223" s="399"/>
      <c r="WZA223" s="399"/>
      <c r="WZB223" s="399"/>
      <c r="WZC223" s="399"/>
      <c r="WZD223" s="399"/>
      <c r="WZE223" s="399"/>
      <c r="WZF223" s="399"/>
      <c r="WZG223" s="399"/>
      <c r="WZH223" s="399"/>
      <c r="WZI223" s="399"/>
      <c r="WZJ223" s="399"/>
      <c r="WZK223" s="399"/>
      <c r="WZL223" s="399"/>
      <c r="WZM223" s="399"/>
      <c r="WZN223" s="399"/>
      <c r="WZO223" s="399"/>
      <c r="WZP223" s="399"/>
      <c r="WZQ223" s="399"/>
      <c r="WZR223" s="399"/>
      <c r="WZS223" s="399"/>
      <c r="WZT223" s="399"/>
      <c r="WZU223" s="399"/>
      <c r="WZV223" s="399"/>
      <c r="WZW223" s="399"/>
      <c r="WZX223" s="399"/>
      <c r="WZY223" s="399"/>
      <c r="WZZ223" s="399"/>
      <c r="XAA223" s="399"/>
      <c r="XAB223" s="399"/>
      <c r="XAC223" s="399"/>
      <c r="XAD223" s="399"/>
      <c r="XAE223" s="399"/>
      <c r="XAF223" s="399"/>
      <c r="XAG223" s="399"/>
      <c r="XAH223" s="399"/>
      <c r="XAI223" s="399"/>
      <c r="XAJ223" s="399"/>
      <c r="XAK223" s="399"/>
      <c r="XAL223" s="399"/>
      <c r="XAM223" s="399"/>
      <c r="XAN223" s="399"/>
      <c r="XAO223" s="399"/>
      <c r="XAP223" s="399"/>
      <c r="XAQ223" s="399"/>
      <c r="XAR223" s="399"/>
      <c r="XAS223" s="399"/>
      <c r="XAT223" s="399"/>
      <c r="XAU223" s="399"/>
      <c r="XAV223" s="399"/>
      <c r="XAW223" s="399"/>
      <c r="XAX223" s="399"/>
      <c r="XAY223" s="399"/>
      <c r="XAZ223" s="399"/>
      <c r="XBA223" s="399"/>
      <c r="XBB223" s="399"/>
      <c r="XBC223" s="399"/>
      <c r="XBD223" s="399"/>
      <c r="XBE223" s="399"/>
      <c r="XBF223" s="399"/>
      <c r="XBG223" s="399"/>
      <c r="XBH223" s="399"/>
      <c r="XBI223" s="399"/>
      <c r="XBJ223" s="399"/>
      <c r="XBK223" s="399"/>
      <c r="XBL223" s="399"/>
      <c r="XBM223" s="399"/>
      <c r="XBN223" s="399"/>
      <c r="XBO223" s="399"/>
      <c r="XBP223" s="399"/>
      <c r="XBQ223" s="399"/>
      <c r="XBR223" s="399"/>
      <c r="XBS223" s="399"/>
      <c r="XBT223" s="399"/>
      <c r="XBU223" s="399"/>
      <c r="XBV223" s="399"/>
      <c r="XBW223" s="399"/>
      <c r="XBX223" s="399"/>
      <c r="XBY223" s="399"/>
      <c r="XBZ223" s="399"/>
      <c r="XCA223" s="399"/>
      <c r="XCB223" s="399"/>
      <c r="XCC223" s="399"/>
      <c r="XCD223" s="399"/>
      <c r="XCE223" s="399"/>
      <c r="XCF223" s="399"/>
      <c r="XCG223" s="399"/>
      <c r="XCH223" s="399"/>
      <c r="XCI223" s="399"/>
      <c r="XCJ223" s="399"/>
      <c r="XCK223" s="399"/>
      <c r="XCL223" s="399"/>
      <c r="XCM223" s="399"/>
      <c r="XCN223" s="399"/>
      <c r="XCO223" s="399"/>
      <c r="XCP223" s="399"/>
      <c r="XCQ223" s="399"/>
      <c r="XCR223" s="399"/>
      <c r="XCS223" s="399"/>
      <c r="XCT223" s="399"/>
      <c r="XCU223" s="399"/>
      <c r="XCV223" s="399"/>
      <c r="XCW223" s="399"/>
      <c r="XCX223" s="399"/>
      <c r="XCY223" s="399"/>
      <c r="XCZ223" s="399"/>
      <c r="XDA223" s="399"/>
      <c r="XDB223" s="399"/>
      <c r="XDC223" s="399"/>
      <c r="XDD223" s="399"/>
      <c r="XDE223" s="399"/>
      <c r="XDF223" s="399"/>
      <c r="XDG223" s="399"/>
      <c r="XDH223" s="399"/>
      <c r="XDI223" s="399"/>
      <c r="XDJ223" s="399"/>
      <c r="XDK223" s="399"/>
      <c r="XDL223" s="399"/>
      <c r="XDM223" s="399"/>
      <c r="XDN223" s="399"/>
      <c r="XDO223" s="399"/>
      <c r="XDP223" s="399"/>
      <c r="XDQ223" s="399"/>
      <c r="XDR223" s="399"/>
      <c r="XDS223" s="399"/>
      <c r="XDT223" s="399"/>
      <c r="XDU223" s="399"/>
      <c r="XDV223" s="399"/>
      <c r="XDW223" s="399"/>
      <c r="XDX223" s="399"/>
      <c r="XDY223" s="399"/>
      <c r="XDZ223" s="399"/>
      <c r="XEA223" s="399"/>
      <c r="XEB223" s="399"/>
      <c r="XEC223" s="399"/>
      <c r="XED223" s="399"/>
      <c r="XEE223" s="399"/>
      <c r="XEF223" s="399"/>
      <c r="XEG223" s="399"/>
      <c r="XEH223" s="399"/>
      <c r="XEI223" s="399"/>
      <c r="XEJ223" s="399"/>
      <c r="XEK223" s="399"/>
      <c r="XEL223" s="399"/>
      <c r="XEM223" s="399"/>
      <c r="XEN223" s="399"/>
      <c r="XEO223" s="399"/>
      <c r="XEP223" s="399"/>
      <c r="XEQ223" s="399"/>
      <c r="XER223" s="399"/>
      <c r="XES223" s="399"/>
      <c r="XET223" s="399"/>
      <c r="XEU223" s="399"/>
      <c r="XEV223" s="399"/>
      <c r="XEW223" s="399"/>
      <c r="XEX223" s="399"/>
      <c r="XEY223" s="399"/>
      <c r="XEZ223" s="399"/>
      <c r="XFA223" s="399"/>
      <c r="XFB223" s="399"/>
    </row>
    <row r="224" spans="1:16382" s="400" customFormat="1" ht="31.5">
      <c r="A224" s="345" t="s">
        <v>450</v>
      </c>
      <c r="B224" s="341" t="s">
        <v>237</v>
      </c>
      <c r="C224" s="401" t="s">
        <v>242</v>
      </c>
      <c r="D224" s="401" t="s">
        <v>206</v>
      </c>
      <c r="E224" s="359"/>
      <c r="F224" s="359"/>
      <c r="G224" s="336">
        <f>G225</f>
        <v>150</v>
      </c>
      <c r="H224" s="402"/>
      <c r="I224" s="402"/>
      <c r="J224" s="402"/>
      <c r="K224" s="402"/>
      <c r="L224" s="402"/>
      <c r="M224" s="402"/>
      <c r="N224" s="402"/>
      <c r="O224" s="402"/>
      <c r="P224" s="402"/>
      <c r="Q224" s="402"/>
      <c r="R224" s="402"/>
      <c r="S224" s="402"/>
      <c r="T224" s="402"/>
      <c r="U224" s="402"/>
      <c r="V224" s="402"/>
      <c r="W224" s="402"/>
      <c r="X224" s="402"/>
      <c r="Y224" s="402"/>
      <c r="Z224" s="402"/>
      <c r="AA224" s="402"/>
      <c r="AB224" s="402"/>
      <c r="AC224" s="402"/>
      <c r="AD224" s="402"/>
      <c r="AE224" s="402"/>
      <c r="AF224" s="402"/>
      <c r="AG224" s="402"/>
      <c r="AH224" s="402"/>
      <c r="AI224" s="402"/>
      <c r="AJ224" s="402"/>
      <c r="AK224" s="402"/>
      <c r="AL224" s="402"/>
      <c r="AM224" s="402"/>
      <c r="AN224" s="402"/>
      <c r="AO224" s="402"/>
      <c r="AP224" s="402"/>
      <c r="AQ224" s="402"/>
      <c r="AR224" s="402"/>
      <c r="AS224" s="402"/>
      <c r="AT224" s="402"/>
      <c r="AU224" s="402"/>
      <c r="AV224" s="402"/>
      <c r="AW224" s="402"/>
      <c r="AX224" s="402"/>
      <c r="AY224" s="402"/>
      <c r="AZ224" s="402"/>
      <c r="BA224" s="402"/>
      <c r="BB224" s="402"/>
      <c r="BC224" s="402"/>
      <c r="BD224" s="402"/>
      <c r="BE224" s="402"/>
      <c r="BF224" s="402"/>
      <c r="BG224" s="402"/>
      <c r="BH224" s="402"/>
      <c r="BI224" s="402"/>
      <c r="BJ224" s="402"/>
      <c r="BK224" s="402"/>
      <c r="BL224" s="402"/>
      <c r="BM224" s="402"/>
      <c r="BN224" s="402"/>
      <c r="BO224" s="402"/>
      <c r="BP224" s="402"/>
      <c r="BQ224" s="402"/>
      <c r="BR224" s="402"/>
      <c r="BS224" s="402"/>
      <c r="BT224" s="402"/>
      <c r="BU224" s="402"/>
      <c r="BV224" s="402"/>
      <c r="BW224" s="402"/>
      <c r="BX224" s="402"/>
      <c r="BY224" s="402"/>
      <c r="BZ224" s="402"/>
      <c r="CA224" s="402"/>
      <c r="CB224" s="402"/>
      <c r="CC224" s="402"/>
      <c r="CD224" s="402"/>
      <c r="CE224" s="402"/>
      <c r="CF224" s="402"/>
      <c r="CG224" s="402"/>
      <c r="CH224" s="402"/>
      <c r="CI224" s="402"/>
      <c r="CJ224" s="402"/>
      <c r="CK224" s="402"/>
      <c r="CL224" s="402"/>
      <c r="CM224" s="402"/>
      <c r="CN224" s="402"/>
      <c r="CO224" s="402"/>
      <c r="CP224" s="402"/>
      <c r="CQ224" s="402"/>
      <c r="CR224" s="402"/>
      <c r="CS224" s="402"/>
      <c r="CT224" s="402"/>
      <c r="CU224" s="402"/>
      <c r="CV224" s="402"/>
      <c r="CW224" s="402"/>
      <c r="CX224" s="402"/>
      <c r="CY224" s="402"/>
      <c r="CZ224" s="402"/>
      <c r="DA224" s="402"/>
      <c r="DB224" s="402"/>
      <c r="DC224" s="402"/>
      <c r="DD224" s="402"/>
      <c r="DE224" s="402"/>
      <c r="DF224" s="402"/>
      <c r="DG224" s="402"/>
      <c r="DH224" s="402"/>
      <c r="DI224" s="402"/>
      <c r="DJ224" s="402"/>
      <c r="DK224" s="402"/>
      <c r="DL224" s="402"/>
      <c r="DM224" s="402"/>
      <c r="DN224" s="402"/>
      <c r="DO224" s="402"/>
      <c r="DP224" s="402"/>
      <c r="DQ224" s="402"/>
      <c r="DR224" s="402"/>
      <c r="DS224" s="402"/>
      <c r="DT224" s="402"/>
      <c r="DU224" s="402"/>
      <c r="DV224" s="402"/>
      <c r="DW224" s="402"/>
      <c r="DX224" s="402"/>
      <c r="DY224" s="402"/>
      <c r="DZ224" s="402"/>
      <c r="EA224" s="402"/>
      <c r="EB224" s="402"/>
      <c r="EC224" s="402"/>
      <c r="ED224" s="402"/>
      <c r="EE224" s="402"/>
      <c r="EF224" s="402"/>
      <c r="EG224" s="402"/>
      <c r="EH224" s="402"/>
      <c r="EI224" s="402"/>
      <c r="EJ224" s="402"/>
      <c r="EK224" s="402"/>
      <c r="EL224" s="402"/>
      <c r="EM224" s="402"/>
      <c r="EN224" s="402"/>
      <c r="EO224" s="402"/>
      <c r="EP224" s="402"/>
      <c r="EQ224" s="402"/>
      <c r="ER224" s="402"/>
      <c r="ES224" s="402"/>
      <c r="ET224" s="402"/>
      <c r="EU224" s="402"/>
      <c r="EV224" s="402"/>
      <c r="EW224" s="402"/>
      <c r="EX224" s="402"/>
      <c r="EY224" s="402"/>
      <c r="EZ224" s="402"/>
      <c r="FA224" s="402"/>
      <c r="FB224" s="402"/>
      <c r="FC224" s="402"/>
      <c r="FD224" s="402"/>
      <c r="FE224" s="402"/>
      <c r="FF224" s="402"/>
      <c r="FG224" s="402"/>
      <c r="FH224" s="402"/>
      <c r="FI224" s="402"/>
      <c r="FJ224" s="402"/>
      <c r="FK224" s="402"/>
      <c r="FL224" s="402"/>
      <c r="FM224" s="402"/>
      <c r="FN224" s="402"/>
      <c r="FO224" s="402"/>
      <c r="FP224" s="402"/>
      <c r="FQ224" s="402"/>
      <c r="FR224" s="402"/>
      <c r="FS224" s="402"/>
      <c r="FT224" s="402"/>
      <c r="FU224" s="402"/>
      <c r="FV224" s="402"/>
      <c r="FW224" s="402"/>
      <c r="FX224" s="402"/>
      <c r="FY224" s="402"/>
      <c r="FZ224" s="402"/>
      <c r="GA224" s="402"/>
      <c r="GB224" s="402"/>
      <c r="GC224" s="402"/>
      <c r="GD224" s="402"/>
      <c r="GE224" s="402"/>
      <c r="GF224" s="402"/>
      <c r="GG224" s="402"/>
      <c r="GH224" s="402"/>
      <c r="GI224" s="402"/>
      <c r="GJ224" s="402"/>
      <c r="GK224" s="402"/>
      <c r="GL224" s="402"/>
      <c r="GM224" s="402"/>
      <c r="GN224" s="402"/>
      <c r="GO224" s="402"/>
      <c r="GP224" s="402"/>
      <c r="GQ224" s="402"/>
      <c r="GR224" s="402"/>
      <c r="GS224" s="402"/>
      <c r="GT224" s="402"/>
      <c r="GU224" s="402"/>
      <c r="GV224" s="402"/>
      <c r="GW224" s="402"/>
      <c r="GX224" s="402"/>
      <c r="GY224" s="402"/>
      <c r="GZ224" s="402"/>
      <c r="HA224" s="402"/>
      <c r="HB224" s="402"/>
      <c r="HC224" s="402"/>
      <c r="HD224" s="402"/>
      <c r="HE224" s="402"/>
      <c r="HF224" s="402"/>
      <c r="HG224" s="402"/>
      <c r="HH224" s="402"/>
      <c r="HI224" s="402"/>
      <c r="HJ224" s="402"/>
      <c r="HK224" s="402"/>
      <c r="HL224" s="402"/>
      <c r="HM224" s="402"/>
      <c r="HN224" s="402"/>
      <c r="HO224" s="402"/>
      <c r="HP224" s="402"/>
      <c r="HQ224" s="402"/>
      <c r="HR224" s="402"/>
      <c r="HS224" s="402"/>
      <c r="HT224" s="402"/>
      <c r="HU224" s="402"/>
      <c r="HV224" s="402"/>
      <c r="HW224" s="402"/>
      <c r="HX224" s="402"/>
      <c r="HY224" s="402"/>
      <c r="HZ224" s="402"/>
      <c r="IA224" s="402"/>
      <c r="IB224" s="402"/>
      <c r="IC224" s="402"/>
      <c r="ID224" s="402"/>
      <c r="IE224" s="402"/>
      <c r="IF224" s="402"/>
      <c r="IG224" s="402"/>
      <c r="IH224" s="402"/>
      <c r="II224" s="402"/>
      <c r="IJ224" s="402"/>
      <c r="IK224" s="402"/>
      <c r="IL224" s="402"/>
      <c r="IM224" s="402"/>
      <c r="IN224" s="402"/>
      <c r="IO224" s="402"/>
      <c r="IP224" s="402"/>
      <c r="IQ224" s="402"/>
      <c r="IR224" s="402"/>
      <c r="IS224" s="402"/>
      <c r="IT224" s="402"/>
      <c r="IU224" s="402"/>
      <c r="IV224" s="402"/>
      <c r="IW224" s="402"/>
      <c r="IX224" s="402"/>
      <c r="IY224" s="402"/>
      <c r="IZ224" s="402"/>
      <c r="JA224" s="402"/>
      <c r="JB224" s="402"/>
      <c r="JC224" s="402"/>
      <c r="JD224" s="402"/>
      <c r="JE224" s="402"/>
      <c r="JF224" s="402"/>
      <c r="JG224" s="402"/>
      <c r="JH224" s="402"/>
      <c r="JI224" s="402"/>
      <c r="JJ224" s="402"/>
      <c r="JK224" s="402"/>
      <c r="JL224" s="402"/>
      <c r="JM224" s="402"/>
      <c r="JN224" s="402"/>
      <c r="JO224" s="402"/>
      <c r="JP224" s="402"/>
      <c r="JQ224" s="402"/>
      <c r="JR224" s="402"/>
      <c r="JS224" s="402"/>
      <c r="JT224" s="402"/>
      <c r="JU224" s="402"/>
      <c r="JV224" s="402"/>
      <c r="JW224" s="402"/>
      <c r="JX224" s="402"/>
      <c r="JY224" s="402"/>
      <c r="JZ224" s="402"/>
      <c r="KA224" s="402"/>
      <c r="KB224" s="402"/>
      <c r="KC224" s="402"/>
      <c r="KD224" s="402"/>
      <c r="KE224" s="402"/>
      <c r="KF224" s="402"/>
      <c r="KG224" s="402"/>
      <c r="KH224" s="402"/>
      <c r="KI224" s="402"/>
      <c r="KJ224" s="402"/>
      <c r="KK224" s="402"/>
      <c r="KL224" s="402"/>
      <c r="KM224" s="402"/>
      <c r="KN224" s="402"/>
      <c r="KO224" s="402"/>
      <c r="KP224" s="402"/>
      <c r="KQ224" s="402"/>
      <c r="KR224" s="402"/>
      <c r="KS224" s="402"/>
      <c r="KT224" s="402"/>
      <c r="KU224" s="402"/>
      <c r="KV224" s="402"/>
      <c r="KW224" s="402"/>
      <c r="KX224" s="402"/>
      <c r="KY224" s="402"/>
      <c r="KZ224" s="402"/>
      <c r="LA224" s="402"/>
      <c r="LB224" s="402"/>
      <c r="LC224" s="402"/>
      <c r="LD224" s="402"/>
      <c r="LE224" s="402"/>
      <c r="LF224" s="402"/>
      <c r="LG224" s="402"/>
      <c r="LH224" s="402"/>
      <c r="LI224" s="402"/>
      <c r="LJ224" s="402"/>
      <c r="LK224" s="402"/>
      <c r="LL224" s="402"/>
      <c r="LM224" s="402"/>
      <c r="LN224" s="402"/>
      <c r="LO224" s="402"/>
      <c r="LP224" s="402"/>
      <c r="LQ224" s="402"/>
      <c r="LR224" s="402"/>
      <c r="LS224" s="402"/>
      <c r="LT224" s="402"/>
      <c r="LU224" s="402"/>
      <c r="LV224" s="402"/>
      <c r="LW224" s="402"/>
      <c r="LX224" s="402"/>
      <c r="LY224" s="402"/>
      <c r="LZ224" s="402"/>
      <c r="MA224" s="402"/>
      <c r="MB224" s="402"/>
      <c r="MC224" s="402"/>
      <c r="MD224" s="402"/>
      <c r="ME224" s="402"/>
      <c r="MF224" s="402"/>
      <c r="MG224" s="402"/>
      <c r="MH224" s="402"/>
      <c r="MI224" s="402"/>
      <c r="MJ224" s="402"/>
      <c r="MK224" s="402"/>
      <c r="ML224" s="402"/>
      <c r="MM224" s="402"/>
      <c r="MN224" s="402"/>
      <c r="MO224" s="402"/>
      <c r="MP224" s="402"/>
      <c r="MQ224" s="402"/>
      <c r="MR224" s="402"/>
      <c r="MS224" s="402"/>
      <c r="MT224" s="402"/>
      <c r="MU224" s="402"/>
      <c r="MV224" s="402"/>
      <c r="MW224" s="402"/>
      <c r="MX224" s="402"/>
      <c r="MY224" s="402"/>
      <c r="MZ224" s="402"/>
      <c r="NA224" s="402"/>
      <c r="NB224" s="402"/>
      <c r="NC224" s="402"/>
      <c r="ND224" s="402"/>
      <c r="NE224" s="402"/>
      <c r="NF224" s="402"/>
      <c r="NG224" s="402"/>
      <c r="NH224" s="402"/>
      <c r="NI224" s="402"/>
      <c r="NJ224" s="402"/>
      <c r="NK224" s="402"/>
      <c r="NL224" s="402"/>
      <c r="NM224" s="402"/>
      <c r="NN224" s="402"/>
      <c r="NO224" s="402"/>
      <c r="NP224" s="402"/>
      <c r="NQ224" s="402"/>
      <c r="NR224" s="402"/>
      <c r="NS224" s="402"/>
      <c r="NT224" s="402"/>
      <c r="NU224" s="402"/>
      <c r="NV224" s="402"/>
      <c r="NW224" s="402"/>
      <c r="NX224" s="402"/>
      <c r="NY224" s="402"/>
      <c r="NZ224" s="402"/>
      <c r="OA224" s="402"/>
      <c r="OB224" s="402"/>
      <c r="OC224" s="402"/>
      <c r="OD224" s="402"/>
      <c r="OE224" s="402"/>
      <c r="OF224" s="402"/>
      <c r="OG224" s="402"/>
      <c r="OH224" s="402"/>
      <c r="OI224" s="402"/>
      <c r="OJ224" s="402"/>
      <c r="OK224" s="402"/>
      <c r="OL224" s="402"/>
      <c r="OM224" s="402"/>
      <c r="ON224" s="402"/>
      <c r="OO224" s="402"/>
      <c r="OP224" s="402"/>
      <c r="OQ224" s="402"/>
      <c r="OR224" s="402"/>
      <c r="OS224" s="402"/>
      <c r="OT224" s="402"/>
      <c r="OU224" s="402"/>
      <c r="OV224" s="402"/>
      <c r="OW224" s="402"/>
      <c r="OX224" s="402"/>
      <c r="OY224" s="402"/>
      <c r="OZ224" s="402"/>
      <c r="PA224" s="402"/>
      <c r="PB224" s="402"/>
      <c r="PC224" s="402"/>
      <c r="PD224" s="402"/>
      <c r="PE224" s="402"/>
      <c r="PF224" s="402"/>
      <c r="PG224" s="402"/>
      <c r="PH224" s="402"/>
      <c r="PI224" s="402"/>
      <c r="PJ224" s="402"/>
      <c r="PK224" s="402"/>
      <c r="PL224" s="402"/>
      <c r="PM224" s="402"/>
      <c r="PN224" s="402"/>
      <c r="PO224" s="402"/>
      <c r="PP224" s="402"/>
      <c r="PQ224" s="402"/>
      <c r="PR224" s="402"/>
      <c r="PS224" s="402"/>
      <c r="PT224" s="402"/>
      <c r="PU224" s="402"/>
      <c r="PV224" s="402"/>
      <c r="PW224" s="402"/>
      <c r="PX224" s="402"/>
      <c r="PY224" s="402"/>
      <c r="PZ224" s="402"/>
      <c r="QA224" s="402"/>
      <c r="QB224" s="402"/>
      <c r="QC224" s="402"/>
      <c r="QD224" s="402"/>
      <c r="QE224" s="402"/>
      <c r="QF224" s="402"/>
      <c r="QG224" s="402"/>
      <c r="QH224" s="402"/>
      <c r="QI224" s="402"/>
      <c r="QJ224" s="402"/>
      <c r="QK224" s="402"/>
      <c r="QL224" s="402"/>
      <c r="QM224" s="402"/>
      <c r="QN224" s="402"/>
      <c r="QO224" s="402"/>
      <c r="QP224" s="402"/>
      <c r="QQ224" s="402"/>
      <c r="QR224" s="402"/>
      <c r="QS224" s="402"/>
      <c r="QT224" s="402"/>
      <c r="QU224" s="402"/>
      <c r="QV224" s="402"/>
      <c r="QW224" s="402"/>
      <c r="QX224" s="402"/>
      <c r="QY224" s="402"/>
      <c r="QZ224" s="402"/>
      <c r="RA224" s="402"/>
      <c r="RB224" s="402"/>
      <c r="RC224" s="402"/>
      <c r="RD224" s="402"/>
      <c r="RE224" s="402"/>
      <c r="RF224" s="402"/>
      <c r="RG224" s="402"/>
      <c r="RH224" s="402"/>
      <c r="RI224" s="402"/>
      <c r="RJ224" s="402"/>
      <c r="RK224" s="402"/>
      <c r="RL224" s="402"/>
      <c r="RM224" s="402"/>
      <c r="RN224" s="402"/>
      <c r="RO224" s="402"/>
      <c r="RP224" s="402"/>
      <c r="RQ224" s="402"/>
      <c r="RR224" s="402"/>
      <c r="RS224" s="402"/>
      <c r="RT224" s="402"/>
      <c r="RU224" s="402"/>
      <c r="RV224" s="402"/>
      <c r="RW224" s="402"/>
      <c r="RX224" s="402"/>
      <c r="RY224" s="402"/>
      <c r="RZ224" s="402"/>
      <c r="SA224" s="402"/>
      <c r="SB224" s="402"/>
      <c r="SC224" s="402"/>
      <c r="SD224" s="402"/>
      <c r="SE224" s="402"/>
      <c r="SF224" s="402"/>
      <c r="SG224" s="402"/>
      <c r="SH224" s="402"/>
      <c r="SI224" s="402"/>
      <c r="SJ224" s="402"/>
      <c r="SK224" s="402"/>
      <c r="SL224" s="402"/>
      <c r="SM224" s="402"/>
      <c r="SN224" s="402"/>
      <c r="SO224" s="402"/>
      <c r="SP224" s="402"/>
      <c r="SQ224" s="402"/>
      <c r="SR224" s="402"/>
      <c r="SS224" s="402"/>
      <c r="ST224" s="402"/>
      <c r="SU224" s="402"/>
      <c r="SV224" s="402"/>
      <c r="SW224" s="402"/>
      <c r="SX224" s="402"/>
      <c r="SY224" s="402"/>
      <c r="SZ224" s="402"/>
      <c r="TA224" s="402"/>
      <c r="TB224" s="402"/>
      <c r="TC224" s="402"/>
      <c r="TD224" s="402"/>
      <c r="TE224" s="402"/>
      <c r="TF224" s="402"/>
      <c r="TG224" s="402"/>
      <c r="TH224" s="402"/>
      <c r="TI224" s="402"/>
      <c r="TJ224" s="402"/>
      <c r="TK224" s="402"/>
      <c r="TL224" s="402"/>
      <c r="TM224" s="402"/>
      <c r="TN224" s="402"/>
      <c r="TO224" s="402"/>
      <c r="TP224" s="402"/>
      <c r="TQ224" s="402"/>
      <c r="TR224" s="402"/>
      <c r="TS224" s="402"/>
      <c r="TT224" s="402"/>
      <c r="TU224" s="402"/>
      <c r="TV224" s="402"/>
      <c r="TW224" s="402"/>
      <c r="TX224" s="402"/>
      <c r="TY224" s="402"/>
      <c r="TZ224" s="402"/>
      <c r="UA224" s="402"/>
      <c r="UB224" s="402"/>
      <c r="UC224" s="402"/>
      <c r="UD224" s="402"/>
      <c r="UE224" s="402"/>
      <c r="UF224" s="402"/>
      <c r="UG224" s="402"/>
      <c r="UH224" s="402"/>
      <c r="UI224" s="402"/>
      <c r="UJ224" s="402"/>
      <c r="UK224" s="402"/>
      <c r="UL224" s="402"/>
      <c r="UM224" s="402"/>
      <c r="UN224" s="402"/>
      <c r="UO224" s="402"/>
      <c r="UP224" s="402"/>
      <c r="UQ224" s="402"/>
      <c r="UR224" s="402"/>
      <c r="US224" s="402"/>
      <c r="UT224" s="402"/>
      <c r="UU224" s="402"/>
      <c r="UV224" s="402"/>
      <c r="UW224" s="402"/>
      <c r="UX224" s="402"/>
      <c r="UY224" s="402"/>
      <c r="UZ224" s="402"/>
      <c r="VA224" s="402"/>
      <c r="VB224" s="402"/>
      <c r="VC224" s="402"/>
      <c r="VD224" s="402"/>
      <c r="VE224" s="402"/>
      <c r="VF224" s="402"/>
      <c r="VG224" s="402"/>
      <c r="VH224" s="402"/>
      <c r="VI224" s="402"/>
      <c r="VJ224" s="402"/>
      <c r="VK224" s="402"/>
      <c r="VL224" s="402"/>
      <c r="VM224" s="402"/>
      <c r="VN224" s="402"/>
      <c r="VO224" s="402"/>
      <c r="VP224" s="402"/>
      <c r="VQ224" s="402"/>
      <c r="VR224" s="402"/>
      <c r="VS224" s="402"/>
      <c r="VT224" s="402"/>
      <c r="VU224" s="402"/>
      <c r="VV224" s="402"/>
      <c r="VW224" s="402"/>
      <c r="VX224" s="402"/>
      <c r="VY224" s="402"/>
      <c r="VZ224" s="402"/>
      <c r="WA224" s="402"/>
      <c r="WB224" s="402"/>
      <c r="WC224" s="402"/>
      <c r="WD224" s="402"/>
      <c r="WE224" s="402"/>
      <c r="WF224" s="402"/>
      <c r="WG224" s="402"/>
      <c r="WH224" s="402"/>
      <c r="WI224" s="402"/>
      <c r="WJ224" s="402"/>
      <c r="WK224" s="402"/>
      <c r="WL224" s="402"/>
      <c r="WM224" s="402"/>
      <c r="WN224" s="402"/>
      <c r="WO224" s="402"/>
      <c r="WP224" s="402"/>
      <c r="WQ224" s="402"/>
      <c r="WR224" s="402"/>
      <c r="WS224" s="402"/>
      <c r="WT224" s="402"/>
      <c r="WU224" s="402"/>
      <c r="WV224" s="402"/>
      <c r="WW224" s="402"/>
      <c r="WX224" s="402"/>
      <c r="WY224" s="402"/>
      <c r="WZ224" s="402"/>
      <c r="XA224" s="402"/>
      <c r="XB224" s="402"/>
      <c r="XC224" s="402"/>
      <c r="XD224" s="402"/>
      <c r="XE224" s="402"/>
      <c r="XF224" s="402"/>
      <c r="XG224" s="402"/>
      <c r="XH224" s="402"/>
      <c r="XI224" s="402"/>
      <c r="XJ224" s="402"/>
      <c r="XK224" s="402"/>
      <c r="XL224" s="402"/>
      <c r="XM224" s="402"/>
      <c r="XN224" s="402"/>
      <c r="XO224" s="402"/>
      <c r="XP224" s="402"/>
      <c r="XQ224" s="402"/>
      <c r="XR224" s="402"/>
      <c r="XS224" s="402"/>
      <c r="XT224" s="402"/>
      <c r="XU224" s="402"/>
      <c r="XV224" s="402"/>
      <c r="XW224" s="402"/>
      <c r="XX224" s="402"/>
      <c r="XY224" s="402"/>
      <c r="XZ224" s="402"/>
      <c r="YA224" s="402"/>
      <c r="YB224" s="402"/>
      <c r="YC224" s="402"/>
      <c r="YD224" s="402"/>
      <c r="YE224" s="402"/>
      <c r="YF224" s="402"/>
      <c r="YG224" s="402"/>
      <c r="YH224" s="402"/>
      <c r="YI224" s="402"/>
      <c r="YJ224" s="402"/>
      <c r="YK224" s="402"/>
      <c r="YL224" s="402"/>
      <c r="YM224" s="402"/>
      <c r="YN224" s="402"/>
      <c r="YO224" s="402"/>
      <c r="YP224" s="402"/>
      <c r="YQ224" s="402"/>
      <c r="YR224" s="402"/>
      <c r="YS224" s="402"/>
      <c r="YT224" s="402"/>
      <c r="YU224" s="402"/>
      <c r="YV224" s="402"/>
      <c r="YW224" s="402"/>
      <c r="YX224" s="402"/>
      <c r="YY224" s="402"/>
      <c r="YZ224" s="402"/>
      <c r="ZA224" s="402"/>
      <c r="ZB224" s="402"/>
      <c r="ZC224" s="402"/>
      <c r="ZD224" s="402"/>
      <c r="ZE224" s="402"/>
      <c r="ZF224" s="402"/>
      <c r="ZG224" s="402"/>
      <c r="ZH224" s="402"/>
      <c r="ZI224" s="402"/>
      <c r="ZJ224" s="402"/>
      <c r="ZK224" s="402"/>
      <c r="ZL224" s="402"/>
      <c r="ZM224" s="402"/>
      <c r="ZN224" s="402"/>
      <c r="ZO224" s="402"/>
      <c r="ZP224" s="402"/>
      <c r="ZQ224" s="402"/>
      <c r="ZR224" s="402"/>
      <c r="ZS224" s="402"/>
      <c r="ZT224" s="402"/>
      <c r="ZU224" s="402"/>
      <c r="ZV224" s="402"/>
      <c r="ZW224" s="402"/>
      <c r="ZX224" s="402"/>
      <c r="ZY224" s="402"/>
      <c r="ZZ224" s="402"/>
      <c r="AAA224" s="402"/>
      <c r="AAB224" s="402"/>
      <c r="AAC224" s="402"/>
      <c r="AAD224" s="402"/>
      <c r="AAE224" s="402"/>
      <c r="AAF224" s="402"/>
      <c r="AAG224" s="402"/>
      <c r="AAH224" s="402"/>
      <c r="AAI224" s="402"/>
      <c r="AAJ224" s="402"/>
      <c r="AAK224" s="402"/>
      <c r="AAL224" s="402"/>
      <c r="AAM224" s="402"/>
      <c r="AAN224" s="402"/>
      <c r="AAO224" s="402"/>
      <c r="AAP224" s="402"/>
      <c r="AAQ224" s="402"/>
      <c r="AAR224" s="402"/>
      <c r="AAS224" s="402"/>
      <c r="AAT224" s="402"/>
      <c r="AAU224" s="402"/>
      <c r="AAV224" s="402"/>
      <c r="AAW224" s="402"/>
      <c r="AAX224" s="402"/>
      <c r="AAY224" s="402"/>
      <c r="AAZ224" s="402"/>
      <c r="ABA224" s="402"/>
      <c r="ABB224" s="402"/>
      <c r="ABC224" s="402"/>
      <c r="ABD224" s="402"/>
      <c r="ABE224" s="402"/>
      <c r="ABF224" s="402"/>
      <c r="ABG224" s="402"/>
      <c r="ABH224" s="402"/>
      <c r="ABI224" s="402"/>
      <c r="ABJ224" s="402"/>
      <c r="ABK224" s="402"/>
      <c r="ABL224" s="402"/>
      <c r="ABM224" s="402"/>
      <c r="ABN224" s="402"/>
      <c r="ABO224" s="402"/>
      <c r="ABP224" s="402"/>
      <c r="ABQ224" s="402"/>
      <c r="ABR224" s="402"/>
      <c r="ABS224" s="402"/>
      <c r="ABT224" s="402"/>
      <c r="ABU224" s="402"/>
      <c r="ABV224" s="402"/>
      <c r="ABW224" s="402"/>
      <c r="ABX224" s="402"/>
      <c r="ABY224" s="402"/>
      <c r="ABZ224" s="402"/>
      <c r="ACA224" s="402"/>
      <c r="ACB224" s="402"/>
      <c r="ACC224" s="402"/>
      <c r="ACD224" s="402"/>
      <c r="ACE224" s="402"/>
      <c r="ACF224" s="402"/>
      <c r="ACG224" s="402"/>
      <c r="ACH224" s="402"/>
      <c r="ACI224" s="402"/>
      <c r="ACJ224" s="402"/>
      <c r="ACK224" s="402"/>
      <c r="ACL224" s="402"/>
      <c r="ACM224" s="402"/>
      <c r="ACN224" s="402"/>
      <c r="ACO224" s="402"/>
      <c r="ACP224" s="402"/>
      <c r="ACQ224" s="402"/>
      <c r="ACR224" s="402"/>
      <c r="ACS224" s="402"/>
      <c r="ACT224" s="402"/>
      <c r="ACU224" s="402"/>
      <c r="ACV224" s="402"/>
      <c r="ACW224" s="402"/>
      <c r="ACX224" s="402"/>
      <c r="ACY224" s="402"/>
      <c r="ACZ224" s="402"/>
      <c r="ADA224" s="402"/>
      <c r="ADB224" s="402"/>
      <c r="ADC224" s="402"/>
      <c r="ADD224" s="402"/>
      <c r="ADE224" s="402"/>
      <c r="ADF224" s="402"/>
      <c r="ADG224" s="402"/>
      <c r="ADH224" s="402"/>
      <c r="ADI224" s="402"/>
      <c r="ADJ224" s="402"/>
      <c r="ADK224" s="402"/>
      <c r="ADL224" s="402"/>
      <c r="ADM224" s="402"/>
      <c r="ADN224" s="402"/>
      <c r="ADO224" s="402"/>
      <c r="ADP224" s="402"/>
      <c r="ADQ224" s="402"/>
      <c r="ADR224" s="402"/>
      <c r="ADS224" s="402"/>
      <c r="ADT224" s="402"/>
      <c r="ADU224" s="402"/>
      <c r="ADV224" s="402"/>
      <c r="ADW224" s="402"/>
      <c r="ADX224" s="402"/>
      <c r="ADY224" s="402"/>
      <c r="ADZ224" s="402"/>
      <c r="AEA224" s="402"/>
      <c r="AEB224" s="402"/>
      <c r="AEC224" s="402"/>
      <c r="AED224" s="402"/>
      <c r="AEE224" s="402"/>
      <c r="AEF224" s="402"/>
      <c r="AEG224" s="402"/>
      <c r="AEH224" s="402"/>
      <c r="AEI224" s="402"/>
      <c r="AEJ224" s="402"/>
      <c r="AEK224" s="402"/>
      <c r="AEL224" s="402"/>
      <c r="AEM224" s="402"/>
      <c r="AEN224" s="402"/>
      <c r="AEO224" s="402"/>
      <c r="AEP224" s="402"/>
      <c r="AEQ224" s="402"/>
      <c r="AER224" s="402"/>
      <c r="AES224" s="402"/>
      <c r="AET224" s="402"/>
      <c r="AEU224" s="402"/>
      <c r="AEV224" s="402"/>
      <c r="AEW224" s="402"/>
      <c r="AEX224" s="402"/>
      <c r="AEY224" s="402"/>
      <c r="AEZ224" s="402"/>
      <c r="AFA224" s="402"/>
      <c r="AFB224" s="402"/>
      <c r="AFC224" s="402"/>
      <c r="AFD224" s="402"/>
      <c r="AFE224" s="402"/>
      <c r="AFF224" s="402"/>
      <c r="AFG224" s="402"/>
      <c r="AFH224" s="402"/>
      <c r="AFI224" s="402"/>
      <c r="AFJ224" s="402"/>
      <c r="AFK224" s="402"/>
      <c r="AFL224" s="402"/>
      <c r="AFM224" s="402"/>
      <c r="AFN224" s="402"/>
      <c r="AFO224" s="402"/>
      <c r="AFP224" s="402"/>
      <c r="AFQ224" s="402"/>
      <c r="AFR224" s="402"/>
      <c r="AFS224" s="402"/>
      <c r="AFT224" s="402"/>
      <c r="AFU224" s="402"/>
      <c r="AFV224" s="402"/>
      <c r="AFW224" s="402"/>
      <c r="AFX224" s="402"/>
      <c r="AFY224" s="402"/>
      <c r="AFZ224" s="402"/>
      <c r="AGA224" s="402"/>
      <c r="AGB224" s="402"/>
      <c r="AGC224" s="402"/>
      <c r="AGD224" s="402"/>
      <c r="AGE224" s="402"/>
      <c r="AGF224" s="402"/>
      <c r="AGG224" s="402"/>
      <c r="AGH224" s="402"/>
      <c r="AGI224" s="402"/>
      <c r="AGJ224" s="402"/>
      <c r="AGK224" s="402"/>
      <c r="AGL224" s="402"/>
      <c r="AGM224" s="402"/>
      <c r="AGN224" s="402"/>
      <c r="AGO224" s="402"/>
      <c r="AGP224" s="402"/>
      <c r="AGQ224" s="402"/>
      <c r="AGR224" s="402"/>
      <c r="AGS224" s="402"/>
      <c r="AGT224" s="402"/>
      <c r="AGU224" s="402"/>
      <c r="AGV224" s="402"/>
      <c r="AGW224" s="402"/>
      <c r="AGX224" s="402"/>
      <c r="AGY224" s="402"/>
      <c r="AGZ224" s="402"/>
      <c r="AHA224" s="402"/>
      <c r="AHB224" s="402"/>
      <c r="AHC224" s="402"/>
      <c r="AHD224" s="402"/>
      <c r="AHE224" s="402"/>
      <c r="AHF224" s="402"/>
      <c r="AHG224" s="402"/>
      <c r="AHH224" s="402"/>
      <c r="AHI224" s="402"/>
      <c r="AHJ224" s="402"/>
      <c r="AHK224" s="402"/>
      <c r="AHL224" s="402"/>
      <c r="AHM224" s="402"/>
      <c r="AHN224" s="402"/>
      <c r="AHO224" s="402"/>
      <c r="AHP224" s="402"/>
      <c r="AHQ224" s="402"/>
      <c r="AHR224" s="402"/>
      <c r="AHS224" s="402"/>
      <c r="AHT224" s="402"/>
      <c r="AHU224" s="402"/>
      <c r="AHV224" s="402"/>
      <c r="AHW224" s="402"/>
      <c r="AHX224" s="402"/>
      <c r="AHY224" s="402"/>
      <c r="AHZ224" s="402"/>
      <c r="AIA224" s="402"/>
      <c r="AIB224" s="402"/>
      <c r="AIC224" s="402"/>
      <c r="AID224" s="402"/>
      <c r="AIE224" s="402"/>
      <c r="AIF224" s="402"/>
      <c r="AIG224" s="402"/>
      <c r="AIH224" s="402"/>
      <c r="AII224" s="402"/>
      <c r="AIJ224" s="402"/>
      <c r="AIK224" s="402"/>
      <c r="AIL224" s="402"/>
      <c r="AIM224" s="402"/>
      <c r="AIN224" s="402"/>
      <c r="AIO224" s="402"/>
      <c r="AIP224" s="402"/>
      <c r="AIQ224" s="402"/>
      <c r="AIR224" s="402"/>
      <c r="AIS224" s="402"/>
      <c r="AIT224" s="402"/>
      <c r="AIU224" s="402"/>
      <c r="AIV224" s="402"/>
      <c r="AIW224" s="402"/>
      <c r="AIX224" s="402"/>
      <c r="AIY224" s="402"/>
      <c r="AIZ224" s="402"/>
      <c r="AJA224" s="402"/>
      <c r="AJB224" s="402"/>
      <c r="AJC224" s="402"/>
      <c r="AJD224" s="402"/>
      <c r="AJE224" s="402"/>
      <c r="AJF224" s="402"/>
      <c r="AJG224" s="402"/>
      <c r="AJH224" s="402"/>
      <c r="AJI224" s="402"/>
      <c r="AJJ224" s="402"/>
      <c r="AJK224" s="402"/>
      <c r="AJL224" s="402"/>
      <c r="AJM224" s="402"/>
      <c r="AJN224" s="402"/>
      <c r="AJO224" s="402"/>
      <c r="AJP224" s="402"/>
      <c r="AJQ224" s="402"/>
      <c r="AJR224" s="402"/>
      <c r="AJS224" s="402"/>
      <c r="AJT224" s="402"/>
      <c r="AJU224" s="402"/>
      <c r="AJV224" s="402"/>
      <c r="AJW224" s="402"/>
      <c r="AJX224" s="402"/>
      <c r="AJY224" s="402"/>
      <c r="AJZ224" s="402"/>
      <c r="AKA224" s="402"/>
      <c r="AKB224" s="402"/>
      <c r="AKC224" s="402"/>
      <c r="AKD224" s="402"/>
      <c r="AKE224" s="402"/>
      <c r="AKF224" s="402"/>
      <c r="AKG224" s="402"/>
      <c r="AKH224" s="402"/>
      <c r="AKI224" s="402"/>
      <c r="AKJ224" s="402"/>
      <c r="AKK224" s="402"/>
      <c r="AKL224" s="402"/>
      <c r="AKM224" s="402"/>
      <c r="AKN224" s="402"/>
      <c r="AKO224" s="402"/>
      <c r="AKP224" s="402"/>
      <c r="AKQ224" s="402"/>
      <c r="AKR224" s="402"/>
      <c r="AKS224" s="402"/>
      <c r="AKT224" s="402"/>
      <c r="AKU224" s="402"/>
      <c r="AKV224" s="402"/>
      <c r="AKW224" s="402"/>
      <c r="AKX224" s="402"/>
      <c r="AKY224" s="402"/>
      <c r="AKZ224" s="402"/>
      <c r="ALA224" s="402"/>
      <c r="ALB224" s="402"/>
      <c r="ALC224" s="402"/>
      <c r="ALD224" s="402"/>
      <c r="ALE224" s="402"/>
      <c r="ALF224" s="402"/>
      <c r="ALG224" s="402"/>
      <c r="ALH224" s="402"/>
      <c r="ALI224" s="402"/>
      <c r="ALJ224" s="402"/>
      <c r="ALK224" s="402"/>
      <c r="ALL224" s="402"/>
      <c r="ALM224" s="402"/>
      <c r="ALN224" s="402"/>
      <c r="ALO224" s="402"/>
      <c r="ALP224" s="402"/>
      <c r="ALQ224" s="402"/>
      <c r="ALR224" s="402"/>
      <c r="ALS224" s="402"/>
      <c r="ALT224" s="402"/>
      <c r="ALU224" s="402"/>
      <c r="ALV224" s="402"/>
      <c r="ALW224" s="402"/>
      <c r="ALX224" s="402"/>
      <c r="ALY224" s="402"/>
      <c r="ALZ224" s="402"/>
      <c r="AMA224" s="402"/>
      <c r="AMB224" s="402"/>
      <c r="AMC224" s="402"/>
      <c r="AMD224" s="402"/>
      <c r="AME224" s="402"/>
      <c r="AMF224" s="402"/>
      <c r="AMG224" s="402"/>
      <c r="AMH224" s="402"/>
      <c r="AMI224" s="402"/>
      <c r="AMJ224" s="402"/>
      <c r="AMK224" s="402"/>
      <c r="AML224" s="402"/>
      <c r="AMM224" s="402"/>
      <c r="AMN224" s="402"/>
      <c r="AMO224" s="402"/>
      <c r="AMP224" s="402"/>
      <c r="AMQ224" s="402"/>
      <c r="AMR224" s="402"/>
      <c r="AMS224" s="402"/>
      <c r="AMT224" s="402"/>
      <c r="AMU224" s="402"/>
      <c r="AMV224" s="402"/>
      <c r="AMW224" s="402"/>
      <c r="AMX224" s="402"/>
      <c r="AMY224" s="402"/>
      <c r="AMZ224" s="402"/>
      <c r="ANA224" s="402"/>
      <c r="ANB224" s="402"/>
      <c r="ANC224" s="402"/>
      <c r="AND224" s="402"/>
      <c r="ANE224" s="402"/>
      <c r="ANF224" s="402"/>
      <c r="ANG224" s="402"/>
      <c r="ANH224" s="402"/>
      <c r="ANI224" s="402"/>
      <c r="ANJ224" s="402"/>
      <c r="ANK224" s="402"/>
      <c r="ANL224" s="402"/>
      <c r="ANM224" s="402"/>
      <c r="ANN224" s="402"/>
      <c r="ANO224" s="402"/>
      <c r="ANP224" s="402"/>
      <c r="ANQ224" s="402"/>
      <c r="ANR224" s="402"/>
      <c r="ANS224" s="402"/>
      <c r="ANT224" s="402"/>
      <c r="ANU224" s="402"/>
      <c r="ANV224" s="402"/>
      <c r="ANW224" s="402"/>
      <c r="ANX224" s="402"/>
      <c r="ANY224" s="402"/>
      <c r="ANZ224" s="402"/>
      <c r="AOA224" s="402"/>
      <c r="AOB224" s="402"/>
      <c r="AOC224" s="402"/>
      <c r="AOD224" s="402"/>
      <c r="AOE224" s="402"/>
      <c r="AOF224" s="402"/>
      <c r="AOG224" s="402"/>
      <c r="AOH224" s="402"/>
      <c r="AOI224" s="402"/>
      <c r="AOJ224" s="402"/>
      <c r="AOK224" s="402"/>
      <c r="AOL224" s="402"/>
      <c r="AOM224" s="402"/>
      <c r="AON224" s="402"/>
      <c r="AOO224" s="402"/>
      <c r="AOP224" s="402"/>
      <c r="AOQ224" s="402"/>
      <c r="AOR224" s="402"/>
      <c r="AOS224" s="402"/>
      <c r="AOT224" s="402"/>
      <c r="AOU224" s="402"/>
      <c r="AOV224" s="402"/>
      <c r="AOW224" s="402"/>
      <c r="AOX224" s="402"/>
      <c r="AOY224" s="402"/>
      <c r="AOZ224" s="402"/>
      <c r="APA224" s="402"/>
      <c r="APB224" s="402"/>
      <c r="APC224" s="402"/>
      <c r="APD224" s="402"/>
      <c r="APE224" s="402"/>
      <c r="APF224" s="402"/>
      <c r="APG224" s="402"/>
      <c r="APH224" s="402"/>
      <c r="API224" s="402"/>
      <c r="APJ224" s="402"/>
      <c r="APK224" s="402"/>
      <c r="APL224" s="402"/>
      <c r="APM224" s="402"/>
      <c r="APN224" s="402"/>
      <c r="APO224" s="402"/>
      <c r="APP224" s="402"/>
      <c r="APQ224" s="402"/>
      <c r="APR224" s="402"/>
      <c r="APS224" s="402"/>
      <c r="APT224" s="402"/>
      <c r="APU224" s="402"/>
      <c r="APV224" s="402"/>
      <c r="APW224" s="402"/>
      <c r="APX224" s="402"/>
      <c r="APY224" s="402"/>
      <c r="APZ224" s="402"/>
      <c r="AQA224" s="402"/>
      <c r="AQB224" s="402"/>
      <c r="AQC224" s="402"/>
      <c r="AQD224" s="402"/>
      <c r="AQE224" s="402"/>
      <c r="AQF224" s="402"/>
      <c r="AQG224" s="402"/>
      <c r="AQH224" s="402"/>
      <c r="AQI224" s="402"/>
      <c r="AQJ224" s="402"/>
      <c r="AQK224" s="402"/>
      <c r="AQL224" s="402"/>
      <c r="AQM224" s="402"/>
      <c r="AQN224" s="402"/>
      <c r="AQO224" s="402"/>
      <c r="AQP224" s="402"/>
      <c r="AQQ224" s="402"/>
      <c r="AQR224" s="402"/>
      <c r="AQS224" s="402"/>
      <c r="AQT224" s="402"/>
      <c r="AQU224" s="402"/>
      <c r="AQV224" s="402"/>
      <c r="AQW224" s="402"/>
      <c r="AQX224" s="402"/>
      <c r="AQY224" s="402"/>
      <c r="AQZ224" s="402"/>
      <c r="ARA224" s="402"/>
      <c r="ARB224" s="402"/>
      <c r="ARC224" s="402"/>
      <c r="ARD224" s="402"/>
      <c r="ARE224" s="402"/>
      <c r="ARF224" s="402"/>
      <c r="ARG224" s="402"/>
      <c r="ARH224" s="402"/>
      <c r="ARI224" s="402"/>
      <c r="ARJ224" s="402"/>
      <c r="ARK224" s="402"/>
      <c r="ARL224" s="402"/>
      <c r="ARM224" s="402"/>
      <c r="ARN224" s="402"/>
      <c r="ARO224" s="402"/>
      <c r="ARP224" s="402"/>
      <c r="ARQ224" s="402"/>
      <c r="ARR224" s="402"/>
      <c r="ARS224" s="402"/>
      <c r="ART224" s="402"/>
      <c r="ARU224" s="402"/>
      <c r="ARV224" s="402"/>
      <c r="ARW224" s="402"/>
      <c r="ARX224" s="402"/>
      <c r="ARY224" s="402"/>
      <c r="ARZ224" s="402"/>
      <c r="ASA224" s="402"/>
      <c r="ASB224" s="402"/>
      <c r="ASC224" s="402"/>
      <c r="ASD224" s="402"/>
      <c r="ASE224" s="402"/>
      <c r="ASF224" s="402"/>
      <c r="ASG224" s="402"/>
      <c r="ASH224" s="402"/>
      <c r="ASI224" s="402"/>
      <c r="ASJ224" s="402"/>
      <c r="ASK224" s="402"/>
      <c r="ASL224" s="402"/>
      <c r="ASM224" s="402"/>
      <c r="ASN224" s="402"/>
      <c r="ASO224" s="402"/>
      <c r="ASP224" s="402"/>
      <c r="ASQ224" s="402"/>
      <c r="ASR224" s="402"/>
      <c r="ASS224" s="402"/>
      <c r="AST224" s="402"/>
      <c r="ASU224" s="402"/>
      <c r="ASV224" s="402"/>
      <c r="ASW224" s="402"/>
      <c r="ASX224" s="402"/>
      <c r="ASY224" s="402"/>
      <c r="ASZ224" s="402"/>
      <c r="ATA224" s="402"/>
      <c r="ATB224" s="402"/>
      <c r="ATC224" s="402"/>
      <c r="ATD224" s="402"/>
      <c r="ATE224" s="402"/>
      <c r="ATF224" s="402"/>
      <c r="ATG224" s="402"/>
      <c r="ATH224" s="402"/>
      <c r="ATI224" s="402"/>
      <c r="ATJ224" s="402"/>
      <c r="ATK224" s="402"/>
      <c r="ATL224" s="402"/>
      <c r="ATM224" s="402"/>
      <c r="ATN224" s="402"/>
      <c r="ATO224" s="402"/>
      <c r="ATP224" s="402"/>
      <c r="ATQ224" s="402"/>
      <c r="ATR224" s="402"/>
      <c r="ATS224" s="402"/>
      <c r="ATT224" s="402"/>
      <c r="ATU224" s="402"/>
      <c r="ATV224" s="402"/>
      <c r="ATW224" s="402"/>
      <c r="ATX224" s="402"/>
      <c r="ATY224" s="402"/>
      <c r="ATZ224" s="402"/>
      <c r="AUA224" s="402"/>
      <c r="AUB224" s="402"/>
      <c r="AUC224" s="402"/>
      <c r="AUD224" s="402"/>
      <c r="AUE224" s="402"/>
      <c r="AUF224" s="402"/>
      <c r="AUG224" s="402"/>
      <c r="AUH224" s="402"/>
      <c r="AUI224" s="402"/>
      <c r="AUJ224" s="402"/>
      <c r="AUK224" s="402"/>
      <c r="AUL224" s="402"/>
      <c r="AUM224" s="402"/>
      <c r="AUN224" s="402"/>
      <c r="AUO224" s="402"/>
      <c r="AUP224" s="402"/>
      <c r="AUQ224" s="402"/>
      <c r="AUR224" s="402"/>
      <c r="AUS224" s="402"/>
      <c r="AUT224" s="402"/>
      <c r="AUU224" s="402"/>
      <c r="AUV224" s="402"/>
      <c r="AUW224" s="402"/>
      <c r="AUX224" s="402"/>
      <c r="AUY224" s="402"/>
      <c r="AUZ224" s="402"/>
      <c r="AVA224" s="402"/>
      <c r="AVB224" s="402"/>
      <c r="AVC224" s="402"/>
      <c r="AVD224" s="402"/>
      <c r="AVE224" s="402"/>
      <c r="AVF224" s="402"/>
      <c r="AVG224" s="402"/>
      <c r="AVH224" s="402"/>
      <c r="AVI224" s="402"/>
      <c r="AVJ224" s="402"/>
      <c r="AVK224" s="402"/>
      <c r="AVL224" s="402"/>
      <c r="AVM224" s="402"/>
      <c r="AVN224" s="402"/>
      <c r="AVO224" s="402"/>
      <c r="AVP224" s="402"/>
      <c r="AVQ224" s="402"/>
      <c r="AVR224" s="402"/>
      <c r="AVS224" s="402"/>
      <c r="AVT224" s="402"/>
      <c r="AVU224" s="402"/>
      <c r="AVV224" s="402"/>
      <c r="AVW224" s="402"/>
      <c r="AVX224" s="402"/>
      <c r="AVY224" s="402"/>
      <c r="AVZ224" s="402"/>
      <c r="AWA224" s="402"/>
      <c r="AWB224" s="402"/>
      <c r="AWC224" s="402"/>
      <c r="AWD224" s="402"/>
      <c r="AWE224" s="402"/>
      <c r="AWF224" s="402"/>
      <c r="AWG224" s="402"/>
      <c r="AWH224" s="402"/>
      <c r="AWI224" s="402"/>
      <c r="AWJ224" s="402"/>
      <c r="AWK224" s="402"/>
      <c r="AWL224" s="402"/>
      <c r="AWM224" s="402"/>
      <c r="AWN224" s="402"/>
      <c r="AWO224" s="402"/>
      <c r="AWP224" s="402"/>
      <c r="AWQ224" s="402"/>
      <c r="AWR224" s="402"/>
      <c r="AWS224" s="402"/>
      <c r="AWT224" s="402"/>
      <c r="AWU224" s="402"/>
      <c r="AWV224" s="402"/>
      <c r="AWW224" s="402"/>
      <c r="AWX224" s="402"/>
      <c r="AWY224" s="402"/>
      <c r="AWZ224" s="402"/>
      <c r="AXA224" s="402"/>
      <c r="AXB224" s="402"/>
      <c r="AXC224" s="402"/>
      <c r="AXD224" s="402"/>
      <c r="AXE224" s="402"/>
      <c r="AXF224" s="402"/>
      <c r="AXG224" s="402"/>
      <c r="AXH224" s="402"/>
      <c r="AXI224" s="402"/>
      <c r="AXJ224" s="402"/>
      <c r="AXK224" s="402"/>
      <c r="AXL224" s="402"/>
      <c r="AXM224" s="402"/>
      <c r="AXN224" s="402"/>
      <c r="AXO224" s="402"/>
      <c r="AXP224" s="402"/>
      <c r="AXQ224" s="402"/>
      <c r="AXR224" s="402"/>
      <c r="AXS224" s="402"/>
      <c r="AXT224" s="402"/>
      <c r="AXU224" s="402"/>
      <c r="AXV224" s="402"/>
      <c r="AXW224" s="402"/>
      <c r="AXX224" s="402"/>
      <c r="AXY224" s="402"/>
      <c r="AXZ224" s="402"/>
      <c r="AYA224" s="402"/>
      <c r="AYB224" s="402"/>
      <c r="AYC224" s="402"/>
      <c r="AYD224" s="402"/>
      <c r="AYE224" s="402"/>
      <c r="AYF224" s="402"/>
      <c r="AYG224" s="402"/>
      <c r="AYH224" s="402"/>
      <c r="AYI224" s="402"/>
      <c r="AYJ224" s="402"/>
      <c r="AYK224" s="402"/>
      <c r="AYL224" s="402"/>
      <c r="AYM224" s="402"/>
      <c r="AYN224" s="402"/>
      <c r="AYO224" s="402"/>
      <c r="AYP224" s="402"/>
      <c r="AYQ224" s="402"/>
      <c r="AYR224" s="402"/>
      <c r="AYS224" s="402"/>
      <c r="AYT224" s="402"/>
      <c r="AYU224" s="402"/>
      <c r="AYV224" s="402"/>
      <c r="AYW224" s="402"/>
      <c r="AYX224" s="402"/>
      <c r="AYY224" s="402"/>
      <c r="AYZ224" s="402"/>
      <c r="AZA224" s="402"/>
      <c r="AZB224" s="402"/>
      <c r="AZC224" s="402"/>
      <c r="AZD224" s="402"/>
      <c r="AZE224" s="402"/>
      <c r="AZF224" s="402"/>
      <c r="AZG224" s="402"/>
      <c r="AZH224" s="402"/>
      <c r="AZI224" s="402"/>
      <c r="AZJ224" s="402"/>
      <c r="AZK224" s="402"/>
      <c r="AZL224" s="402"/>
      <c r="AZM224" s="402"/>
      <c r="AZN224" s="402"/>
      <c r="AZO224" s="402"/>
      <c r="AZP224" s="402"/>
      <c r="AZQ224" s="402"/>
      <c r="AZR224" s="402"/>
      <c r="AZS224" s="402"/>
      <c r="AZT224" s="402"/>
      <c r="AZU224" s="402"/>
      <c r="AZV224" s="402"/>
      <c r="AZW224" s="402"/>
      <c r="AZX224" s="402"/>
      <c r="AZY224" s="402"/>
      <c r="AZZ224" s="402"/>
      <c r="BAA224" s="402"/>
      <c r="BAB224" s="402"/>
      <c r="BAC224" s="402"/>
      <c r="BAD224" s="402"/>
      <c r="BAE224" s="402"/>
      <c r="BAF224" s="402"/>
      <c r="BAG224" s="402"/>
      <c r="BAH224" s="402"/>
      <c r="BAI224" s="402"/>
      <c r="BAJ224" s="402"/>
      <c r="BAK224" s="402"/>
      <c r="BAL224" s="402"/>
      <c r="BAM224" s="402"/>
      <c r="BAN224" s="402"/>
      <c r="BAO224" s="402"/>
      <c r="BAP224" s="402"/>
      <c r="BAQ224" s="402"/>
      <c r="BAR224" s="402"/>
      <c r="BAS224" s="402"/>
      <c r="BAT224" s="402"/>
      <c r="BAU224" s="402"/>
      <c r="BAV224" s="402"/>
      <c r="BAW224" s="402"/>
      <c r="BAX224" s="402"/>
      <c r="BAY224" s="402"/>
      <c r="BAZ224" s="402"/>
      <c r="BBA224" s="402"/>
      <c r="BBB224" s="402"/>
      <c r="BBC224" s="402"/>
      <c r="BBD224" s="402"/>
      <c r="BBE224" s="402"/>
      <c r="BBF224" s="402"/>
      <c r="BBG224" s="402"/>
      <c r="BBH224" s="402"/>
      <c r="BBI224" s="402"/>
      <c r="BBJ224" s="402"/>
      <c r="BBK224" s="402"/>
      <c r="BBL224" s="402"/>
      <c r="BBM224" s="402"/>
      <c r="BBN224" s="402"/>
      <c r="BBO224" s="402"/>
      <c r="BBP224" s="402"/>
      <c r="BBQ224" s="402"/>
      <c r="BBR224" s="402"/>
      <c r="BBS224" s="402"/>
      <c r="BBT224" s="402"/>
      <c r="BBU224" s="402"/>
      <c r="BBV224" s="402"/>
      <c r="BBW224" s="402"/>
      <c r="BBX224" s="402"/>
      <c r="BBY224" s="402"/>
      <c r="BBZ224" s="402"/>
      <c r="BCA224" s="402"/>
      <c r="BCB224" s="402"/>
      <c r="BCC224" s="402"/>
      <c r="BCD224" s="402"/>
      <c r="BCE224" s="402"/>
      <c r="BCF224" s="402"/>
      <c r="BCG224" s="402"/>
      <c r="BCH224" s="402"/>
      <c r="BCI224" s="402"/>
      <c r="BCJ224" s="402"/>
      <c r="BCK224" s="402"/>
      <c r="BCL224" s="402"/>
      <c r="BCM224" s="402"/>
      <c r="BCN224" s="402"/>
      <c r="BCO224" s="402"/>
      <c r="BCP224" s="402"/>
      <c r="BCQ224" s="402"/>
      <c r="BCR224" s="402"/>
      <c r="BCS224" s="402"/>
      <c r="BCT224" s="402"/>
      <c r="BCU224" s="402"/>
      <c r="BCV224" s="402"/>
      <c r="BCW224" s="402"/>
      <c r="BCX224" s="402"/>
      <c r="BCY224" s="402"/>
      <c r="BCZ224" s="402"/>
      <c r="BDA224" s="402"/>
      <c r="BDB224" s="402"/>
      <c r="BDC224" s="402"/>
      <c r="BDD224" s="402"/>
      <c r="BDE224" s="402"/>
      <c r="BDF224" s="402"/>
      <c r="BDG224" s="402"/>
      <c r="BDH224" s="402"/>
      <c r="BDI224" s="402"/>
      <c r="BDJ224" s="402"/>
      <c r="BDK224" s="402"/>
      <c r="BDL224" s="402"/>
      <c r="BDM224" s="402"/>
      <c r="BDN224" s="402"/>
      <c r="BDO224" s="402"/>
      <c r="BDP224" s="402"/>
      <c r="BDQ224" s="402"/>
      <c r="BDR224" s="402"/>
      <c r="BDS224" s="402"/>
      <c r="BDT224" s="402"/>
      <c r="BDU224" s="402"/>
      <c r="BDV224" s="402"/>
      <c r="BDW224" s="402"/>
      <c r="BDX224" s="402"/>
      <c r="BDY224" s="402"/>
      <c r="BDZ224" s="402"/>
      <c r="BEA224" s="402"/>
      <c r="BEB224" s="402"/>
      <c r="BEC224" s="402"/>
      <c r="BED224" s="402"/>
      <c r="BEE224" s="402"/>
      <c r="BEF224" s="402"/>
      <c r="BEG224" s="402"/>
      <c r="BEH224" s="402"/>
      <c r="BEI224" s="402"/>
      <c r="BEJ224" s="402"/>
      <c r="BEK224" s="402"/>
      <c r="BEL224" s="402"/>
      <c r="BEM224" s="402"/>
      <c r="BEN224" s="402"/>
      <c r="BEO224" s="402"/>
      <c r="BEP224" s="402"/>
      <c r="BEQ224" s="402"/>
      <c r="BER224" s="402"/>
      <c r="BES224" s="402"/>
      <c r="BET224" s="402"/>
      <c r="BEU224" s="402"/>
      <c r="BEV224" s="402"/>
      <c r="BEW224" s="402"/>
      <c r="BEX224" s="402"/>
      <c r="BEY224" s="402"/>
      <c r="BEZ224" s="402"/>
      <c r="BFA224" s="402"/>
      <c r="BFB224" s="402"/>
      <c r="BFC224" s="402"/>
      <c r="BFD224" s="402"/>
      <c r="BFE224" s="402"/>
      <c r="BFF224" s="402"/>
      <c r="BFG224" s="402"/>
      <c r="BFH224" s="402"/>
      <c r="BFI224" s="402"/>
      <c r="BFJ224" s="402"/>
      <c r="BFK224" s="402"/>
      <c r="BFL224" s="402"/>
      <c r="BFM224" s="402"/>
      <c r="BFN224" s="402"/>
      <c r="BFO224" s="402"/>
      <c r="BFP224" s="402"/>
      <c r="BFQ224" s="402"/>
      <c r="BFR224" s="402"/>
      <c r="BFS224" s="402"/>
      <c r="BFT224" s="402"/>
      <c r="BFU224" s="402"/>
      <c r="BFV224" s="402"/>
      <c r="BFW224" s="402"/>
      <c r="BFX224" s="402"/>
      <c r="BFY224" s="402"/>
      <c r="BFZ224" s="402"/>
      <c r="BGA224" s="402"/>
      <c r="BGB224" s="402"/>
      <c r="BGC224" s="402"/>
      <c r="BGD224" s="402"/>
      <c r="BGE224" s="402"/>
      <c r="BGF224" s="402"/>
      <c r="BGG224" s="402"/>
      <c r="BGH224" s="402"/>
      <c r="BGI224" s="402"/>
      <c r="BGJ224" s="402"/>
      <c r="BGK224" s="402"/>
      <c r="BGL224" s="402"/>
      <c r="BGM224" s="402"/>
      <c r="BGN224" s="402"/>
      <c r="BGO224" s="402"/>
      <c r="BGP224" s="402"/>
      <c r="BGQ224" s="402"/>
      <c r="BGR224" s="402"/>
      <c r="BGS224" s="402"/>
      <c r="BGT224" s="402"/>
      <c r="BGU224" s="402"/>
      <c r="BGV224" s="402"/>
      <c r="BGW224" s="402"/>
      <c r="BGX224" s="402"/>
      <c r="BGY224" s="402"/>
      <c r="BGZ224" s="402"/>
      <c r="BHA224" s="402"/>
      <c r="BHB224" s="402"/>
      <c r="BHC224" s="402"/>
      <c r="BHD224" s="402"/>
      <c r="BHE224" s="402"/>
      <c r="BHF224" s="402"/>
      <c r="BHG224" s="402"/>
      <c r="BHH224" s="402"/>
      <c r="BHI224" s="402"/>
      <c r="BHJ224" s="402"/>
      <c r="BHK224" s="402"/>
      <c r="BHL224" s="402"/>
      <c r="BHM224" s="402"/>
      <c r="BHN224" s="402"/>
      <c r="BHO224" s="402"/>
      <c r="BHP224" s="402"/>
      <c r="BHQ224" s="402"/>
      <c r="BHR224" s="402"/>
      <c r="BHS224" s="402"/>
      <c r="BHT224" s="402"/>
      <c r="BHU224" s="402"/>
      <c r="BHV224" s="402"/>
      <c r="BHW224" s="402"/>
      <c r="BHX224" s="402"/>
      <c r="BHY224" s="402"/>
      <c r="BHZ224" s="402"/>
      <c r="BIA224" s="402"/>
      <c r="BIB224" s="402"/>
      <c r="BIC224" s="402"/>
      <c r="BID224" s="402"/>
      <c r="BIE224" s="402"/>
      <c r="BIF224" s="402"/>
      <c r="BIG224" s="402"/>
      <c r="BIH224" s="402"/>
      <c r="BII224" s="402"/>
      <c r="BIJ224" s="402"/>
      <c r="BIK224" s="402"/>
      <c r="BIL224" s="402"/>
      <c r="BIM224" s="402"/>
      <c r="BIN224" s="402"/>
      <c r="BIO224" s="402"/>
      <c r="BIP224" s="402"/>
      <c r="BIQ224" s="402"/>
      <c r="BIR224" s="402"/>
      <c r="BIS224" s="402"/>
      <c r="BIT224" s="402"/>
      <c r="BIU224" s="402"/>
      <c r="BIV224" s="402"/>
      <c r="BIW224" s="402"/>
      <c r="BIX224" s="402"/>
      <c r="BIY224" s="402"/>
      <c r="BIZ224" s="402"/>
      <c r="BJA224" s="402"/>
      <c r="BJB224" s="402"/>
      <c r="BJC224" s="402"/>
      <c r="BJD224" s="402"/>
      <c r="BJE224" s="402"/>
      <c r="BJF224" s="402"/>
      <c r="BJG224" s="402"/>
      <c r="BJH224" s="402"/>
      <c r="BJI224" s="402"/>
      <c r="BJJ224" s="402"/>
      <c r="BJK224" s="402"/>
      <c r="BJL224" s="402"/>
      <c r="BJM224" s="402"/>
      <c r="BJN224" s="402"/>
      <c r="BJO224" s="402"/>
      <c r="BJP224" s="402"/>
      <c r="BJQ224" s="402"/>
      <c r="BJR224" s="402"/>
      <c r="BJS224" s="402"/>
      <c r="BJT224" s="402"/>
      <c r="BJU224" s="402"/>
      <c r="BJV224" s="402"/>
      <c r="BJW224" s="402"/>
      <c r="BJX224" s="402"/>
      <c r="BJY224" s="402"/>
      <c r="BJZ224" s="402"/>
      <c r="BKA224" s="402"/>
      <c r="BKB224" s="402"/>
      <c r="BKC224" s="402"/>
      <c r="BKD224" s="402"/>
      <c r="BKE224" s="402"/>
      <c r="BKF224" s="402"/>
      <c r="BKG224" s="402"/>
      <c r="BKH224" s="402"/>
      <c r="BKI224" s="402"/>
      <c r="BKJ224" s="402"/>
      <c r="BKK224" s="402"/>
      <c r="BKL224" s="402"/>
      <c r="BKM224" s="402"/>
      <c r="BKN224" s="402"/>
      <c r="BKO224" s="402"/>
      <c r="BKP224" s="402"/>
      <c r="BKQ224" s="402"/>
      <c r="BKR224" s="402"/>
      <c r="BKS224" s="402"/>
      <c r="BKT224" s="402"/>
      <c r="BKU224" s="402"/>
      <c r="BKV224" s="402"/>
      <c r="BKW224" s="402"/>
      <c r="BKX224" s="402"/>
      <c r="BKY224" s="402"/>
      <c r="BKZ224" s="402"/>
      <c r="BLA224" s="402"/>
      <c r="BLB224" s="402"/>
      <c r="BLC224" s="402"/>
      <c r="BLD224" s="402"/>
      <c r="BLE224" s="402"/>
      <c r="BLF224" s="402"/>
      <c r="BLG224" s="402"/>
      <c r="BLH224" s="402"/>
      <c r="BLI224" s="402"/>
      <c r="BLJ224" s="402"/>
      <c r="BLK224" s="402"/>
      <c r="BLL224" s="402"/>
      <c r="BLM224" s="402"/>
      <c r="BLN224" s="402"/>
      <c r="BLO224" s="402"/>
      <c r="BLP224" s="402"/>
      <c r="BLQ224" s="402"/>
      <c r="BLR224" s="402"/>
      <c r="BLS224" s="402"/>
      <c r="BLT224" s="402"/>
      <c r="BLU224" s="402"/>
      <c r="BLV224" s="402"/>
      <c r="BLW224" s="402"/>
      <c r="BLX224" s="402"/>
      <c r="BLY224" s="402"/>
      <c r="BLZ224" s="402"/>
      <c r="BMA224" s="402"/>
      <c r="BMB224" s="402"/>
      <c r="BMC224" s="402"/>
      <c r="BMD224" s="402"/>
      <c r="BME224" s="402"/>
      <c r="BMF224" s="402"/>
      <c r="BMG224" s="402"/>
      <c r="BMH224" s="402"/>
      <c r="BMI224" s="402"/>
      <c r="BMJ224" s="402"/>
      <c r="BMK224" s="402"/>
      <c r="BML224" s="402"/>
      <c r="BMM224" s="402"/>
      <c r="BMN224" s="402"/>
      <c r="BMO224" s="402"/>
      <c r="BMP224" s="402"/>
      <c r="BMQ224" s="402"/>
      <c r="BMR224" s="402"/>
      <c r="BMS224" s="402"/>
      <c r="BMT224" s="402"/>
      <c r="BMU224" s="402"/>
      <c r="BMV224" s="402"/>
      <c r="BMW224" s="402"/>
      <c r="BMX224" s="402"/>
      <c r="BMY224" s="402"/>
      <c r="BMZ224" s="402"/>
      <c r="BNA224" s="402"/>
      <c r="BNB224" s="402"/>
      <c r="BNC224" s="402"/>
      <c r="BND224" s="402"/>
      <c r="BNE224" s="402"/>
      <c r="BNF224" s="402"/>
      <c r="BNG224" s="402"/>
      <c r="BNH224" s="402"/>
      <c r="BNI224" s="402"/>
      <c r="BNJ224" s="402"/>
      <c r="BNK224" s="402"/>
      <c r="BNL224" s="402"/>
      <c r="BNM224" s="402"/>
      <c r="BNN224" s="402"/>
      <c r="BNO224" s="402"/>
      <c r="BNP224" s="402"/>
      <c r="BNQ224" s="402"/>
      <c r="BNR224" s="402"/>
      <c r="BNS224" s="402"/>
      <c r="BNT224" s="402"/>
      <c r="BNU224" s="402"/>
      <c r="BNV224" s="402"/>
      <c r="BNW224" s="402"/>
      <c r="BNX224" s="402"/>
      <c r="BNY224" s="402"/>
      <c r="BNZ224" s="402"/>
      <c r="BOA224" s="402"/>
      <c r="BOB224" s="402"/>
      <c r="BOC224" s="402"/>
      <c r="BOD224" s="402"/>
      <c r="BOE224" s="402"/>
      <c r="BOF224" s="402"/>
      <c r="BOG224" s="402"/>
      <c r="BOH224" s="402"/>
      <c r="BOI224" s="402"/>
      <c r="BOJ224" s="402"/>
      <c r="BOK224" s="402"/>
      <c r="BOL224" s="402"/>
      <c r="BOM224" s="402"/>
      <c r="BON224" s="402"/>
      <c r="BOO224" s="402"/>
      <c r="BOP224" s="402"/>
      <c r="BOQ224" s="402"/>
      <c r="BOR224" s="402"/>
      <c r="BOS224" s="402"/>
      <c r="BOT224" s="402"/>
      <c r="BOU224" s="402"/>
      <c r="BOV224" s="402"/>
      <c r="BOW224" s="402"/>
      <c r="BOX224" s="402"/>
      <c r="BOY224" s="402"/>
      <c r="BOZ224" s="402"/>
      <c r="BPA224" s="402"/>
      <c r="BPB224" s="402"/>
      <c r="BPC224" s="402"/>
      <c r="BPD224" s="402"/>
      <c r="BPE224" s="402"/>
      <c r="BPF224" s="402"/>
      <c r="BPG224" s="402"/>
      <c r="BPH224" s="402"/>
      <c r="BPI224" s="402"/>
      <c r="BPJ224" s="402"/>
      <c r="BPK224" s="402"/>
      <c r="BPL224" s="402"/>
      <c r="BPM224" s="402"/>
      <c r="BPN224" s="402"/>
      <c r="BPO224" s="402"/>
      <c r="BPP224" s="402"/>
      <c r="BPQ224" s="402"/>
      <c r="BPR224" s="402"/>
      <c r="BPS224" s="402"/>
      <c r="BPT224" s="402"/>
      <c r="BPU224" s="402"/>
      <c r="BPV224" s="402"/>
      <c r="BPW224" s="402"/>
      <c r="BPX224" s="402"/>
      <c r="BPY224" s="402"/>
      <c r="BPZ224" s="402"/>
      <c r="BQA224" s="402"/>
      <c r="BQB224" s="402"/>
      <c r="BQC224" s="402"/>
      <c r="BQD224" s="402"/>
      <c r="BQE224" s="402"/>
      <c r="BQF224" s="402"/>
      <c r="BQG224" s="402"/>
      <c r="BQH224" s="402"/>
      <c r="BQI224" s="402"/>
      <c r="BQJ224" s="402"/>
      <c r="BQK224" s="402"/>
      <c r="BQL224" s="402"/>
      <c r="BQM224" s="402"/>
      <c r="BQN224" s="402"/>
      <c r="BQO224" s="402"/>
      <c r="BQP224" s="402"/>
      <c r="BQQ224" s="402"/>
      <c r="BQR224" s="402"/>
      <c r="BQS224" s="402"/>
      <c r="BQT224" s="402"/>
      <c r="BQU224" s="402"/>
      <c r="BQV224" s="402"/>
      <c r="BQW224" s="402"/>
      <c r="BQX224" s="402"/>
      <c r="BQY224" s="402"/>
      <c r="BQZ224" s="402"/>
      <c r="BRA224" s="402"/>
      <c r="BRB224" s="402"/>
      <c r="BRC224" s="402"/>
      <c r="BRD224" s="402"/>
      <c r="BRE224" s="402"/>
      <c r="BRF224" s="402"/>
      <c r="BRG224" s="402"/>
      <c r="BRH224" s="402"/>
      <c r="BRI224" s="402"/>
      <c r="BRJ224" s="402"/>
      <c r="BRK224" s="402"/>
      <c r="BRL224" s="402"/>
      <c r="BRM224" s="402"/>
      <c r="BRN224" s="402"/>
      <c r="BRO224" s="402"/>
      <c r="BRP224" s="402"/>
      <c r="BRQ224" s="402"/>
      <c r="BRR224" s="402"/>
      <c r="BRS224" s="402"/>
      <c r="BRT224" s="402"/>
      <c r="BRU224" s="402"/>
      <c r="BRV224" s="402"/>
      <c r="BRW224" s="402"/>
      <c r="BRX224" s="402"/>
      <c r="BRY224" s="402"/>
      <c r="BRZ224" s="402"/>
      <c r="BSA224" s="402"/>
      <c r="BSB224" s="402"/>
      <c r="BSC224" s="402"/>
      <c r="BSD224" s="402"/>
      <c r="BSE224" s="402"/>
      <c r="BSF224" s="402"/>
      <c r="BSG224" s="402"/>
      <c r="BSH224" s="402"/>
      <c r="BSI224" s="402"/>
      <c r="BSJ224" s="402"/>
      <c r="BSK224" s="402"/>
      <c r="BSL224" s="402"/>
      <c r="BSM224" s="402"/>
      <c r="BSN224" s="402"/>
      <c r="BSO224" s="402"/>
      <c r="BSP224" s="402"/>
      <c r="BSQ224" s="402"/>
      <c r="BSR224" s="402"/>
      <c r="BSS224" s="402"/>
      <c r="BST224" s="402"/>
      <c r="BSU224" s="402"/>
      <c r="BSV224" s="402"/>
      <c r="BSW224" s="402"/>
      <c r="BSX224" s="402"/>
      <c r="BSY224" s="402"/>
      <c r="BSZ224" s="402"/>
      <c r="BTA224" s="402"/>
      <c r="BTB224" s="402"/>
      <c r="BTC224" s="402"/>
      <c r="BTD224" s="402"/>
      <c r="BTE224" s="402"/>
      <c r="BTF224" s="402"/>
      <c r="BTG224" s="402"/>
      <c r="BTH224" s="402"/>
      <c r="BTI224" s="402"/>
      <c r="BTJ224" s="402"/>
      <c r="BTK224" s="402"/>
      <c r="BTL224" s="402"/>
      <c r="BTM224" s="402"/>
      <c r="BTN224" s="402"/>
      <c r="BTO224" s="402"/>
      <c r="BTP224" s="402"/>
      <c r="BTQ224" s="402"/>
      <c r="BTR224" s="402"/>
      <c r="BTS224" s="402"/>
      <c r="BTT224" s="402"/>
      <c r="BTU224" s="402"/>
      <c r="BTV224" s="402"/>
      <c r="BTW224" s="402"/>
      <c r="BTX224" s="402"/>
      <c r="BTY224" s="402"/>
      <c r="BTZ224" s="402"/>
      <c r="BUA224" s="402"/>
      <c r="BUB224" s="402"/>
      <c r="BUC224" s="402"/>
      <c r="BUD224" s="402"/>
      <c r="BUE224" s="402"/>
      <c r="BUF224" s="402"/>
      <c r="BUG224" s="402"/>
      <c r="BUH224" s="402"/>
      <c r="BUI224" s="402"/>
      <c r="BUJ224" s="402"/>
      <c r="BUK224" s="402"/>
      <c r="BUL224" s="402"/>
      <c r="BUM224" s="402"/>
      <c r="BUN224" s="402"/>
      <c r="BUO224" s="402"/>
      <c r="BUP224" s="402"/>
      <c r="BUQ224" s="402"/>
      <c r="BUR224" s="402"/>
      <c r="BUS224" s="402"/>
      <c r="BUT224" s="402"/>
      <c r="BUU224" s="402"/>
      <c r="BUV224" s="402"/>
      <c r="BUW224" s="402"/>
      <c r="BUX224" s="402"/>
      <c r="BUY224" s="402"/>
      <c r="BUZ224" s="402"/>
      <c r="BVA224" s="402"/>
      <c r="BVB224" s="402"/>
      <c r="BVC224" s="402"/>
      <c r="BVD224" s="402"/>
      <c r="BVE224" s="402"/>
      <c r="BVF224" s="402"/>
      <c r="BVG224" s="402"/>
      <c r="BVH224" s="402"/>
      <c r="BVI224" s="402"/>
      <c r="BVJ224" s="402"/>
      <c r="BVK224" s="402"/>
      <c r="BVL224" s="402"/>
      <c r="BVM224" s="402"/>
      <c r="BVN224" s="402"/>
      <c r="BVO224" s="402"/>
      <c r="BVP224" s="402"/>
      <c r="BVQ224" s="402"/>
      <c r="BVR224" s="402"/>
      <c r="BVS224" s="402"/>
      <c r="BVT224" s="402"/>
      <c r="BVU224" s="402"/>
      <c r="BVV224" s="402"/>
      <c r="BVW224" s="402"/>
      <c r="BVX224" s="402"/>
      <c r="BVY224" s="402"/>
      <c r="BVZ224" s="402"/>
      <c r="BWA224" s="402"/>
      <c r="BWB224" s="402"/>
      <c r="BWC224" s="402"/>
      <c r="BWD224" s="402"/>
      <c r="BWE224" s="402"/>
      <c r="BWF224" s="402"/>
      <c r="BWG224" s="402"/>
      <c r="BWH224" s="402"/>
      <c r="BWI224" s="402"/>
      <c r="BWJ224" s="402"/>
      <c r="BWK224" s="402"/>
      <c r="BWL224" s="402"/>
      <c r="BWM224" s="402"/>
      <c r="BWN224" s="402"/>
      <c r="BWO224" s="402"/>
      <c r="BWP224" s="402"/>
      <c r="BWQ224" s="402"/>
      <c r="BWR224" s="402"/>
      <c r="BWS224" s="402"/>
      <c r="BWT224" s="402"/>
      <c r="BWU224" s="402"/>
      <c r="BWV224" s="402"/>
      <c r="BWW224" s="402"/>
      <c r="BWX224" s="402"/>
      <c r="BWY224" s="402"/>
      <c r="BWZ224" s="402"/>
      <c r="BXA224" s="402"/>
      <c r="BXB224" s="402"/>
      <c r="BXC224" s="402"/>
      <c r="BXD224" s="402"/>
      <c r="BXE224" s="402"/>
      <c r="BXF224" s="402"/>
      <c r="BXG224" s="402"/>
      <c r="BXH224" s="402"/>
      <c r="BXI224" s="402"/>
      <c r="BXJ224" s="402"/>
      <c r="BXK224" s="402"/>
      <c r="BXL224" s="402"/>
      <c r="BXM224" s="402"/>
      <c r="BXN224" s="402"/>
      <c r="BXO224" s="402"/>
      <c r="BXP224" s="402"/>
      <c r="BXQ224" s="402"/>
      <c r="BXR224" s="402"/>
      <c r="BXS224" s="402"/>
      <c r="BXT224" s="402"/>
      <c r="BXU224" s="402"/>
      <c r="BXV224" s="402"/>
      <c r="BXW224" s="402"/>
      <c r="BXX224" s="402"/>
      <c r="BXY224" s="402"/>
      <c r="BXZ224" s="402"/>
      <c r="BYA224" s="402"/>
      <c r="BYB224" s="402"/>
      <c r="BYC224" s="402"/>
      <c r="BYD224" s="402"/>
      <c r="BYE224" s="402"/>
      <c r="BYF224" s="402"/>
      <c r="BYG224" s="402"/>
      <c r="BYH224" s="402"/>
      <c r="BYI224" s="402"/>
      <c r="BYJ224" s="402"/>
      <c r="BYK224" s="402"/>
      <c r="BYL224" s="402"/>
      <c r="BYM224" s="402"/>
      <c r="BYN224" s="402"/>
      <c r="BYO224" s="402"/>
      <c r="BYP224" s="402"/>
      <c r="BYQ224" s="402"/>
      <c r="BYR224" s="402"/>
      <c r="BYS224" s="402"/>
      <c r="BYT224" s="402"/>
      <c r="BYU224" s="402"/>
      <c r="BYV224" s="402"/>
      <c r="BYW224" s="402"/>
      <c r="BYX224" s="402"/>
      <c r="BYY224" s="402"/>
      <c r="BYZ224" s="402"/>
      <c r="BZA224" s="402"/>
      <c r="BZB224" s="402"/>
      <c r="BZC224" s="402"/>
      <c r="BZD224" s="402"/>
      <c r="BZE224" s="402"/>
      <c r="BZF224" s="402"/>
      <c r="BZG224" s="402"/>
      <c r="BZH224" s="402"/>
      <c r="BZI224" s="402"/>
      <c r="BZJ224" s="402"/>
      <c r="BZK224" s="402"/>
      <c r="BZL224" s="402"/>
      <c r="BZM224" s="402"/>
      <c r="BZN224" s="402"/>
      <c r="BZO224" s="402"/>
      <c r="BZP224" s="402"/>
      <c r="BZQ224" s="402"/>
      <c r="BZR224" s="402"/>
      <c r="BZS224" s="402"/>
      <c r="BZT224" s="402"/>
      <c r="BZU224" s="402"/>
      <c r="BZV224" s="402"/>
      <c r="BZW224" s="402"/>
      <c r="BZX224" s="402"/>
      <c r="BZY224" s="402"/>
      <c r="BZZ224" s="402"/>
      <c r="CAA224" s="402"/>
      <c r="CAB224" s="402"/>
      <c r="CAC224" s="402"/>
      <c r="CAD224" s="402"/>
      <c r="CAE224" s="402"/>
      <c r="CAF224" s="402"/>
      <c r="CAG224" s="402"/>
      <c r="CAH224" s="402"/>
      <c r="CAI224" s="402"/>
      <c r="CAJ224" s="402"/>
      <c r="CAK224" s="402"/>
      <c r="CAL224" s="402"/>
      <c r="CAM224" s="402"/>
      <c r="CAN224" s="402"/>
      <c r="CAO224" s="402"/>
      <c r="CAP224" s="402"/>
      <c r="CAQ224" s="402"/>
      <c r="CAR224" s="402"/>
      <c r="CAS224" s="402"/>
      <c r="CAT224" s="402"/>
      <c r="CAU224" s="402"/>
      <c r="CAV224" s="402"/>
      <c r="CAW224" s="402"/>
      <c r="CAX224" s="402"/>
      <c r="CAY224" s="402"/>
      <c r="CAZ224" s="402"/>
      <c r="CBA224" s="402"/>
      <c r="CBB224" s="402"/>
      <c r="CBC224" s="402"/>
      <c r="CBD224" s="402"/>
      <c r="CBE224" s="402"/>
      <c r="CBF224" s="402"/>
      <c r="CBG224" s="402"/>
      <c r="CBH224" s="402"/>
      <c r="CBI224" s="402"/>
      <c r="CBJ224" s="402"/>
      <c r="CBK224" s="402"/>
      <c r="CBL224" s="402"/>
      <c r="CBM224" s="402"/>
      <c r="CBN224" s="402"/>
      <c r="CBO224" s="402"/>
      <c r="CBP224" s="402"/>
      <c r="CBQ224" s="402"/>
      <c r="CBR224" s="402"/>
      <c r="CBS224" s="402"/>
      <c r="CBT224" s="402"/>
      <c r="CBU224" s="402"/>
      <c r="CBV224" s="402"/>
      <c r="CBW224" s="402"/>
      <c r="CBX224" s="402"/>
      <c r="CBY224" s="402"/>
      <c r="CBZ224" s="402"/>
      <c r="CCA224" s="402"/>
      <c r="CCB224" s="402"/>
      <c r="CCC224" s="402"/>
      <c r="CCD224" s="402"/>
      <c r="CCE224" s="402"/>
      <c r="CCF224" s="402"/>
      <c r="CCG224" s="402"/>
      <c r="CCH224" s="402"/>
      <c r="CCI224" s="402"/>
      <c r="CCJ224" s="402"/>
      <c r="CCK224" s="402"/>
      <c r="CCL224" s="402"/>
      <c r="CCM224" s="402"/>
      <c r="CCN224" s="402"/>
      <c r="CCO224" s="402"/>
      <c r="CCP224" s="402"/>
      <c r="CCQ224" s="402"/>
      <c r="CCR224" s="402"/>
      <c r="CCS224" s="402"/>
      <c r="CCT224" s="402"/>
      <c r="CCU224" s="402"/>
      <c r="CCV224" s="402"/>
      <c r="CCW224" s="402"/>
      <c r="CCX224" s="402"/>
      <c r="CCY224" s="402"/>
      <c r="CCZ224" s="402"/>
      <c r="CDA224" s="402"/>
      <c r="CDB224" s="402"/>
      <c r="CDC224" s="402"/>
      <c r="CDD224" s="402"/>
      <c r="CDE224" s="402"/>
      <c r="CDF224" s="402"/>
      <c r="CDG224" s="402"/>
      <c r="CDH224" s="402"/>
      <c r="CDI224" s="402"/>
      <c r="CDJ224" s="402"/>
      <c r="CDK224" s="402"/>
      <c r="CDL224" s="402"/>
      <c r="CDM224" s="402"/>
      <c r="CDN224" s="402"/>
      <c r="CDO224" s="402"/>
      <c r="CDP224" s="402"/>
      <c r="CDQ224" s="402"/>
      <c r="CDR224" s="402"/>
      <c r="CDS224" s="402"/>
      <c r="CDT224" s="402"/>
      <c r="CDU224" s="402"/>
      <c r="CDV224" s="402"/>
      <c r="CDW224" s="402"/>
      <c r="CDX224" s="402"/>
      <c r="CDY224" s="402"/>
      <c r="CDZ224" s="402"/>
      <c r="CEA224" s="402"/>
      <c r="CEB224" s="402"/>
      <c r="CEC224" s="402"/>
      <c r="CED224" s="402"/>
      <c r="CEE224" s="402"/>
      <c r="CEF224" s="402"/>
      <c r="CEG224" s="402"/>
      <c r="CEH224" s="402"/>
      <c r="CEI224" s="402"/>
      <c r="CEJ224" s="402"/>
      <c r="CEK224" s="402"/>
      <c r="CEL224" s="402"/>
      <c r="CEM224" s="402"/>
      <c r="CEN224" s="402"/>
      <c r="CEO224" s="402"/>
      <c r="CEP224" s="402"/>
      <c r="CEQ224" s="402"/>
      <c r="CER224" s="402"/>
      <c r="CES224" s="402"/>
      <c r="CET224" s="402"/>
      <c r="CEU224" s="402"/>
      <c r="CEV224" s="402"/>
      <c r="CEW224" s="402"/>
      <c r="CEX224" s="402"/>
      <c r="CEY224" s="402"/>
      <c r="CEZ224" s="402"/>
      <c r="CFA224" s="402"/>
      <c r="CFB224" s="402"/>
      <c r="CFC224" s="402"/>
      <c r="CFD224" s="402"/>
      <c r="CFE224" s="402"/>
      <c r="CFF224" s="402"/>
      <c r="CFG224" s="402"/>
      <c r="CFH224" s="402"/>
      <c r="CFI224" s="402"/>
      <c r="CFJ224" s="402"/>
      <c r="CFK224" s="402"/>
      <c r="CFL224" s="402"/>
      <c r="CFM224" s="402"/>
      <c r="CFN224" s="402"/>
      <c r="CFO224" s="402"/>
      <c r="CFP224" s="402"/>
      <c r="CFQ224" s="402"/>
      <c r="CFR224" s="402"/>
      <c r="CFS224" s="402"/>
      <c r="CFT224" s="402"/>
      <c r="CFU224" s="402"/>
      <c r="CFV224" s="402"/>
      <c r="CFW224" s="402"/>
      <c r="CFX224" s="402"/>
      <c r="CFY224" s="402"/>
      <c r="CFZ224" s="402"/>
      <c r="CGA224" s="402"/>
      <c r="CGB224" s="402"/>
      <c r="CGC224" s="402"/>
      <c r="CGD224" s="402"/>
      <c r="CGE224" s="402"/>
      <c r="CGF224" s="402"/>
      <c r="CGG224" s="402"/>
      <c r="CGH224" s="402"/>
      <c r="CGI224" s="402"/>
      <c r="CGJ224" s="402"/>
      <c r="CGK224" s="402"/>
      <c r="CGL224" s="402"/>
      <c r="CGM224" s="402"/>
      <c r="CGN224" s="402"/>
      <c r="CGO224" s="402"/>
      <c r="CGP224" s="402"/>
      <c r="CGQ224" s="402"/>
      <c r="CGR224" s="402"/>
      <c r="CGS224" s="402"/>
      <c r="CGT224" s="402"/>
      <c r="CGU224" s="402"/>
      <c r="CGV224" s="402"/>
      <c r="CGW224" s="402"/>
      <c r="CGX224" s="402"/>
      <c r="CGY224" s="402"/>
      <c r="CGZ224" s="402"/>
      <c r="CHA224" s="402"/>
      <c r="CHB224" s="402"/>
      <c r="CHC224" s="402"/>
      <c r="CHD224" s="402"/>
      <c r="CHE224" s="402"/>
      <c r="CHF224" s="402"/>
      <c r="CHG224" s="402"/>
      <c r="CHH224" s="402"/>
      <c r="CHI224" s="402"/>
      <c r="CHJ224" s="402"/>
      <c r="CHK224" s="402"/>
      <c r="CHL224" s="402"/>
      <c r="CHM224" s="402"/>
      <c r="CHN224" s="402"/>
      <c r="CHO224" s="402"/>
      <c r="CHP224" s="402"/>
      <c r="CHQ224" s="402"/>
      <c r="CHR224" s="402"/>
      <c r="CHS224" s="402"/>
      <c r="CHT224" s="402"/>
      <c r="CHU224" s="402"/>
      <c r="CHV224" s="402"/>
      <c r="CHW224" s="402"/>
      <c r="CHX224" s="402"/>
      <c r="CHY224" s="402"/>
      <c r="CHZ224" s="402"/>
      <c r="CIA224" s="402"/>
      <c r="CIB224" s="402"/>
      <c r="CIC224" s="402"/>
      <c r="CID224" s="402"/>
      <c r="CIE224" s="402"/>
      <c r="CIF224" s="402"/>
      <c r="CIG224" s="402"/>
      <c r="CIH224" s="402"/>
      <c r="CII224" s="402"/>
      <c r="CIJ224" s="402"/>
      <c r="CIK224" s="402"/>
      <c r="CIL224" s="402"/>
      <c r="CIM224" s="402"/>
      <c r="CIN224" s="402"/>
      <c r="CIO224" s="402"/>
      <c r="CIP224" s="402"/>
      <c r="CIQ224" s="402"/>
      <c r="CIR224" s="402"/>
      <c r="CIS224" s="402"/>
      <c r="CIT224" s="402"/>
      <c r="CIU224" s="402"/>
      <c r="CIV224" s="402"/>
      <c r="CIW224" s="402"/>
      <c r="CIX224" s="402"/>
      <c r="CIY224" s="402"/>
      <c r="CIZ224" s="402"/>
      <c r="CJA224" s="402"/>
      <c r="CJB224" s="402"/>
      <c r="CJC224" s="402"/>
      <c r="CJD224" s="402"/>
      <c r="CJE224" s="402"/>
      <c r="CJF224" s="402"/>
      <c r="CJG224" s="402"/>
      <c r="CJH224" s="402"/>
      <c r="CJI224" s="402"/>
      <c r="CJJ224" s="402"/>
      <c r="CJK224" s="402"/>
      <c r="CJL224" s="402"/>
      <c r="CJM224" s="402"/>
      <c r="CJN224" s="402"/>
      <c r="CJO224" s="402"/>
      <c r="CJP224" s="402"/>
      <c r="CJQ224" s="402"/>
      <c r="CJR224" s="402"/>
      <c r="CJS224" s="402"/>
      <c r="CJT224" s="402"/>
      <c r="CJU224" s="402"/>
      <c r="CJV224" s="402"/>
      <c r="CJW224" s="402"/>
      <c r="CJX224" s="402"/>
      <c r="CJY224" s="402"/>
      <c r="CJZ224" s="402"/>
      <c r="CKA224" s="402"/>
      <c r="CKB224" s="402"/>
      <c r="CKC224" s="402"/>
      <c r="CKD224" s="402"/>
      <c r="CKE224" s="402"/>
      <c r="CKF224" s="402"/>
      <c r="CKG224" s="402"/>
      <c r="CKH224" s="402"/>
      <c r="CKI224" s="402"/>
      <c r="CKJ224" s="402"/>
      <c r="CKK224" s="402"/>
      <c r="CKL224" s="402"/>
      <c r="CKM224" s="402"/>
      <c r="CKN224" s="402"/>
      <c r="CKO224" s="402"/>
      <c r="CKP224" s="402"/>
      <c r="CKQ224" s="402"/>
      <c r="CKR224" s="402"/>
      <c r="CKS224" s="402"/>
      <c r="CKT224" s="402"/>
      <c r="CKU224" s="402"/>
      <c r="CKV224" s="402"/>
      <c r="CKW224" s="402"/>
      <c r="CKX224" s="402"/>
      <c r="CKY224" s="402"/>
      <c r="CKZ224" s="402"/>
      <c r="CLA224" s="402"/>
      <c r="CLB224" s="402"/>
      <c r="CLC224" s="402"/>
      <c r="CLD224" s="402"/>
      <c r="CLE224" s="402"/>
      <c r="CLF224" s="402"/>
      <c r="CLG224" s="402"/>
      <c r="CLH224" s="402"/>
      <c r="CLI224" s="402"/>
      <c r="CLJ224" s="402"/>
      <c r="CLK224" s="402"/>
      <c r="CLL224" s="402"/>
      <c r="CLM224" s="402"/>
      <c r="CLN224" s="402"/>
      <c r="CLO224" s="402"/>
      <c r="CLP224" s="402"/>
      <c r="CLQ224" s="402"/>
      <c r="CLR224" s="402"/>
      <c r="CLS224" s="402"/>
      <c r="CLT224" s="402"/>
      <c r="CLU224" s="402"/>
      <c r="CLV224" s="402"/>
      <c r="CLW224" s="402"/>
      <c r="CLX224" s="402"/>
      <c r="CLY224" s="402"/>
      <c r="CLZ224" s="402"/>
      <c r="CMA224" s="402"/>
      <c r="CMB224" s="402"/>
      <c r="CMC224" s="402"/>
      <c r="CMD224" s="402"/>
      <c r="CME224" s="402"/>
      <c r="CMF224" s="402"/>
      <c r="CMG224" s="402"/>
      <c r="CMH224" s="402"/>
      <c r="CMI224" s="402"/>
      <c r="CMJ224" s="402"/>
      <c r="CMK224" s="402"/>
      <c r="CML224" s="402"/>
      <c r="CMM224" s="402"/>
      <c r="CMN224" s="402"/>
      <c r="CMO224" s="402"/>
      <c r="CMP224" s="402"/>
      <c r="CMQ224" s="402"/>
      <c r="CMR224" s="402"/>
      <c r="CMS224" s="402"/>
      <c r="CMT224" s="402"/>
      <c r="CMU224" s="402"/>
      <c r="CMV224" s="402"/>
      <c r="CMW224" s="402"/>
      <c r="CMX224" s="402"/>
      <c r="CMY224" s="402"/>
      <c r="CMZ224" s="402"/>
      <c r="CNA224" s="402"/>
      <c r="CNB224" s="402"/>
      <c r="CNC224" s="402"/>
      <c r="CND224" s="402"/>
      <c r="CNE224" s="402"/>
      <c r="CNF224" s="402"/>
      <c r="CNG224" s="402"/>
      <c r="CNH224" s="402"/>
      <c r="CNI224" s="402"/>
      <c r="CNJ224" s="402"/>
      <c r="CNK224" s="402"/>
      <c r="CNL224" s="402"/>
      <c r="CNM224" s="402"/>
      <c r="CNN224" s="402"/>
      <c r="CNO224" s="402"/>
      <c r="CNP224" s="402"/>
      <c r="CNQ224" s="402"/>
      <c r="CNR224" s="402"/>
      <c r="CNS224" s="402"/>
      <c r="CNT224" s="402"/>
      <c r="CNU224" s="402"/>
      <c r="CNV224" s="402"/>
      <c r="CNW224" s="402"/>
      <c r="CNX224" s="402"/>
      <c r="CNY224" s="402"/>
      <c r="CNZ224" s="402"/>
      <c r="COA224" s="402"/>
      <c r="COB224" s="402"/>
      <c r="COC224" s="402"/>
      <c r="COD224" s="402"/>
      <c r="COE224" s="402"/>
      <c r="COF224" s="402"/>
      <c r="COG224" s="402"/>
      <c r="COH224" s="402"/>
      <c r="COI224" s="402"/>
      <c r="COJ224" s="402"/>
      <c r="COK224" s="402"/>
      <c r="COL224" s="402"/>
      <c r="COM224" s="402"/>
      <c r="CON224" s="402"/>
      <c r="COO224" s="402"/>
      <c r="COP224" s="402"/>
      <c r="COQ224" s="402"/>
      <c r="COR224" s="402"/>
      <c r="COS224" s="402"/>
      <c r="COT224" s="402"/>
      <c r="COU224" s="402"/>
      <c r="COV224" s="402"/>
      <c r="COW224" s="402"/>
      <c r="COX224" s="402"/>
      <c r="COY224" s="402"/>
      <c r="COZ224" s="402"/>
      <c r="CPA224" s="402"/>
      <c r="CPB224" s="402"/>
      <c r="CPC224" s="402"/>
      <c r="CPD224" s="402"/>
      <c r="CPE224" s="402"/>
      <c r="CPF224" s="402"/>
      <c r="CPG224" s="402"/>
      <c r="CPH224" s="402"/>
      <c r="CPI224" s="402"/>
      <c r="CPJ224" s="402"/>
      <c r="CPK224" s="402"/>
      <c r="CPL224" s="402"/>
      <c r="CPM224" s="402"/>
      <c r="CPN224" s="402"/>
      <c r="CPO224" s="402"/>
      <c r="CPP224" s="402"/>
      <c r="CPQ224" s="402"/>
      <c r="CPR224" s="402"/>
      <c r="CPS224" s="402"/>
      <c r="CPT224" s="402"/>
      <c r="CPU224" s="402"/>
      <c r="CPV224" s="402"/>
      <c r="CPW224" s="402"/>
      <c r="CPX224" s="402"/>
      <c r="CPY224" s="402"/>
      <c r="CPZ224" s="402"/>
      <c r="CQA224" s="402"/>
      <c r="CQB224" s="402"/>
      <c r="CQC224" s="402"/>
      <c r="CQD224" s="402"/>
      <c r="CQE224" s="402"/>
      <c r="CQF224" s="402"/>
      <c r="CQG224" s="402"/>
      <c r="CQH224" s="402"/>
      <c r="CQI224" s="402"/>
      <c r="CQJ224" s="402"/>
      <c r="CQK224" s="402"/>
      <c r="CQL224" s="402"/>
      <c r="CQM224" s="402"/>
      <c r="CQN224" s="402"/>
      <c r="CQO224" s="402"/>
      <c r="CQP224" s="402"/>
      <c r="CQQ224" s="402"/>
      <c r="CQR224" s="402"/>
      <c r="CQS224" s="402"/>
      <c r="CQT224" s="402"/>
      <c r="CQU224" s="402"/>
      <c r="CQV224" s="402"/>
      <c r="CQW224" s="402"/>
      <c r="CQX224" s="402"/>
      <c r="CQY224" s="402"/>
      <c r="CQZ224" s="402"/>
      <c r="CRA224" s="402"/>
      <c r="CRB224" s="402"/>
      <c r="CRC224" s="402"/>
      <c r="CRD224" s="402"/>
      <c r="CRE224" s="402"/>
      <c r="CRF224" s="402"/>
      <c r="CRG224" s="402"/>
      <c r="CRH224" s="402"/>
      <c r="CRI224" s="402"/>
      <c r="CRJ224" s="402"/>
      <c r="CRK224" s="402"/>
      <c r="CRL224" s="402"/>
      <c r="CRM224" s="402"/>
      <c r="CRN224" s="402"/>
      <c r="CRO224" s="402"/>
      <c r="CRP224" s="402"/>
      <c r="CRQ224" s="402"/>
      <c r="CRR224" s="402"/>
      <c r="CRS224" s="402"/>
      <c r="CRT224" s="402"/>
      <c r="CRU224" s="402"/>
      <c r="CRV224" s="402"/>
      <c r="CRW224" s="402"/>
      <c r="CRX224" s="402"/>
      <c r="CRY224" s="402"/>
      <c r="CRZ224" s="402"/>
      <c r="CSA224" s="402"/>
      <c r="CSB224" s="402"/>
      <c r="CSC224" s="402"/>
      <c r="CSD224" s="402"/>
      <c r="CSE224" s="402"/>
      <c r="CSF224" s="402"/>
      <c r="CSG224" s="402"/>
      <c r="CSH224" s="402"/>
      <c r="CSI224" s="402"/>
      <c r="CSJ224" s="402"/>
      <c r="CSK224" s="402"/>
      <c r="CSL224" s="402"/>
      <c r="CSM224" s="402"/>
      <c r="CSN224" s="402"/>
      <c r="CSO224" s="402"/>
      <c r="CSP224" s="402"/>
      <c r="CSQ224" s="402"/>
      <c r="CSR224" s="402"/>
      <c r="CSS224" s="402"/>
      <c r="CST224" s="402"/>
      <c r="CSU224" s="402"/>
      <c r="CSV224" s="402"/>
      <c r="CSW224" s="402"/>
      <c r="CSX224" s="402"/>
      <c r="CSY224" s="402"/>
      <c r="CSZ224" s="402"/>
      <c r="CTA224" s="402"/>
      <c r="CTB224" s="402"/>
      <c r="CTC224" s="402"/>
      <c r="CTD224" s="402"/>
      <c r="CTE224" s="402"/>
      <c r="CTF224" s="402"/>
      <c r="CTG224" s="402"/>
      <c r="CTH224" s="402"/>
      <c r="CTI224" s="402"/>
      <c r="CTJ224" s="402"/>
      <c r="CTK224" s="402"/>
      <c r="CTL224" s="402"/>
      <c r="CTM224" s="402"/>
      <c r="CTN224" s="402"/>
      <c r="CTO224" s="402"/>
      <c r="CTP224" s="402"/>
      <c r="CTQ224" s="402"/>
      <c r="CTR224" s="402"/>
      <c r="CTS224" s="402"/>
      <c r="CTT224" s="402"/>
      <c r="CTU224" s="402"/>
      <c r="CTV224" s="402"/>
      <c r="CTW224" s="402"/>
      <c r="CTX224" s="402"/>
      <c r="CTY224" s="402"/>
      <c r="CTZ224" s="402"/>
      <c r="CUA224" s="402"/>
      <c r="CUB224" s="402"/>
      <c r="CUC224" s="402"/>
      <c r="CUD224" s="402"/>
      <c r="CUE224" s="402"/>
      <c r="CUF224" s="402"/>
      <c r="CUG224" s="402"/>
      <c r="CUH224" s="402"/>
      <c r="CUI224" s="402"/>
      <c r="CUJ224" s="402"/>
      <c r="CUK224" s="402"/>
      <c r="CUL224" s="402"/>
      <c r="CUM224" s="402"/>
      <c r="CUN224" s="402"/>
      <c r="CUO224" s="402"/>
      <c r="CUP224" s="402"/>
      <c r="CUQ224" s="402"/>
      <c r="CUR224" s="402"/>
      <c r="CUS224" s="402"/>
      <c r="CUT224" s="402"/>
      <c r="CUU224" s="402"/>
      <c r="CUV224" s="402"/>
      <c r="CUW224" s="402"/>
      <c r="CUX224" s="402"/>
      <c r="CUY224" s="402"/>
      <c r="CUZ224" s="402"/>
      <c r="CVA224" s="402"/>
      <c r="CVB224" s="402"/>
      <c r="CVC224" s="402"/>
      <c r="CVD224" s="402"/>
      <c r="CVE224" s="402"/>
      <c r="CVF224" s="402"/>
      <c r="CVG224" s="402"/>
      <c r="CVH224" s="402"/>
      <c r="CVI224" s="402"/>
      <c r="CVJ224" s="402"/>
      <c r="CVK224" s="402"/>
      <c r="CVL224" s="402"/>
      <c r="CVM224" s="402"/>
      <c r="CVN224" s="402"/>
      <c r="CVO224" s="402"/>
      <c r="CVP224" s="402"/>
      <c r="CVQ224" s="402"/>
      <c r="CVR224" s="402"/>
      <c r="CVS224" s="402"/>
      <c r="CVT224" s="402"/>
      <c r="CVU224" s="402"/>
      <c r="CVV224" s="402"/>
      <c r="CVW224" s="402"/>
      <c r="CVX224" s="402"/>
      <c r="CVY224" s="402"/>
      <c r="CVZ224" s="402"/>
      <c r="CWA224" s="402"/>
      <c r="CWB224" s="402"/>
      <c r="CWC224" s="402"/>
      <c r="CWD224" s="402"/>
      <c r="CWE224" s="402"/>
      <c r="CWF224" s="402"/>
      <c r="CWG224" s="402"/>
      <c r="CWH224" s="402"/>
      <c r="CWI224" s="402"/>
      <c r="CWJ224" s="402"/>
      <c r="CWK224" s="402"/>
      <c r="CWL224" s="402"/>
      <c r="CWM224" s="402"/>
      <c r="CWN224" s="402"/>
      <c r="CWO224" s="402"/>
      <c r="CWP224" s="402"/>
      <c r="CWQ224" s="402"/>
      <c r="CWR224" s="402"/>
      <c r="CWS224" s="402"/>
      <c r="CWT224" s="402"/>
      <c r="CWU224" s="402"/>
      <c r="CWV224" s="402"/>
      <c r="CWW224" s="402"/>
      <c r="CWX224" s="402"/>
      <c r="CWY224" s="402"/>
      <c r="CWZ224" s="402"/>
      <c r="CXA224" s="402"/>
      <c r="CXB224" s="402"/>
      <c r="CXC224" s="402"/>
      <c r="CXD224" s="402"/>
      <c r="CXE224" s="402"/>
      <c r="CXF224" s="402"/>
      <c r="CXG224" s="402"/>
      <c r="CXH224" s="402"/>
      <c r="CXI224" s="402"/>
      <c r="CXJ224" s="402"/>
      <c r="CXK224" s="402"/>
      <c r="CXL224" s="402"/>
      <c r="CXM224" s="402"/>
      <c r="CXN224" s="402"/>
      <c r="CXO224" s="402"/>
      <c r="CXP224" s="402"/>
      <c r="CXQ224" s="402"/>
      <c r="CXR224" s="402"/>
      <c r="CXS224" s="402"/>
      <c r="CXT224" s="402"/>
      <c r="CXU224" s="402"/>
      <c r="CXV224" s="402"/>
      <c r="CXW224" s="402"/>
      <c r="CXX224" s="402"/>
      <c r="CXY224" s="402"/>
      <c r="CXZ224" s="402"/>
      <c r="CYA224" s="402"/>
      <c r="CYB224" s="402"/>
      <c r="CYC224" s="402"/>
      <c r="CYD224" s="402"/>
      <c r="CYE224" s="402"/>
      <c r="CYF224" s="402"/>
      <c r="CYG224" s="402"/>
      <c r="CYH224" s="402"/>
      <c r="CYI224" s="402"/>
      <c r="CYJ224" s="402"/>
      <c r="CYK224" s="402"/>
      <c r="CYL224" s="402"/>
      <c r="CYM224" s="402"/>
      <c r="CYN224" s="402"/>
      <c r="CYO224" s="402"/>
      <c r="CYP224" s="402"/>
      <c r="CYQ224" s="402"/>
      <c r="CYR224" s="402"/>
      <c r="CYS224" s="402"/>
      <c r="CYT224" s="402"/>
      <c r="CYU224" s="402"/>
      <c r="CYV224" s="402"/>
      <c r="CYW224" s="402"/>
      <c r="CYX224" s="402"/>
      <c r="CYY224" s="402"/>
      <c r="CYZ224" s="402"/>
      <c r="CZA224" s="402"/>
      <c r="CZB224" s="402"/>
      <c r="CZC224" s="402"/>
      <c r="CZD224" s="402"/>
      <c r="CZE224" s="402"/>
      <c r="CZF224" s="402"/>
      <c r="CZG224" s="402"/>
      <c r="CZH224" s="402"/>
      <c r="CZI224" s="402"/>
      <c r="CZJ224" s="402"/>
      <c r="CZK224" s="402"/>
      <c r="CZL224" s="402"/>
      <c r="CZM224" s="402"/>
      <c r="CZN224" s="402"/>
      <c r="CZO224" s="402"/>
      <c r="CZP224" s="402"/>
      <c r="CZQ224" s="402"/>
      <c r="CZR224" s="402"/>
      <c r="CZS224" s="402"/>
      <c r="CZT224" s="402"/>
      <c r="CZU224" s="402"/>
      <c r="CZV224" s="402"/>
      <c r="CZW224" s="402"/>
      <c r="CZX224" s="402"/>
      <c r="CZY224" s="402"/>
      <c r="CZZ224" s="402"/>
      <c r="DAA224" s="402"/>
      <c r="DAB224" s="402"/>
      <c r="DAC224" s="402"/>
      <c r="DAD224" s="402"/>
      <c r="DAE224" s="402"/>
      <c r="DAF224" s="402"/>
      <c r="DAG224" s="402"/>
      <c r="DAH224" s="402"/>
      <c r="DAI224" s="402"/>
      <c r="DAJ224" s="402"/>
      <c r="DAK224" s="402"/>
      <c r="DAL224" s="402"/>
      <c r="DAM224" s="402"/>
      <c r="DAN224" s="402"/>
      <c r="DAO224" s="402"/>
      <c r="DAP224" s="402"/>
      <c r="DAQ224" s="402"/>
      <c r="DAR224" s="402"/>
      <c r="DAS224" s="402"/>
      <c r="DAT224" s="402"/>
      <c r="DAU224" s="402"/>
      <c r="DAV224" s="402"/>
      <c r="DAW224" s="402"/>
      <c r="DAX224" s="402"/>
      <c r="DAY224" s="402"/>
      <c r="DAZ224" s="402"/>
      <c r="DBA224" s="402"/>
      <c r="DBB224" s="402"/>
      <c r="DBC224" s="402"/>
      <c r="DBD224" s="402"/>
      <c r="DBE224" s="402"/>
      <c r="DBF224" s="402"/>
      <c r="DBG224" s="402"/>
      <c r="DBH224" s="402"/>
      <c r="DBI224" s="402"/>
      <c r="DBJ224" s="402"/>
      <c r="DBK224" s="402"/>
      <c r="DBL224" s="402"/>
      <c r="DBM224" s="402"/>
      <c r="DBN224" s="402"/>
      <c r="DBO224" s="402"/>
      <c r="DBP224" s="402"/>
      <c r="DBQ224" s="402"/>
      <c r="DBR224" s="402"/>
      <c r="DBS224" s="402"/>
      <c r="DBT224" s="402"/>
      <c r="DBU224" s="402"/>
      <c r="DBV224" s="402"/>
      <c r="DBW224" s="402"/>
      <c r="DBX224" s="402"/>
      <c r="DBY224" s="402"/>
      <c r="DBZ224" s="402"/>
      <c r="DCA224" s="402"/>
      <c r="DCB224" s="402"/>
      <c r="DCC224" s="402"/>
      <c r="DCD224" s="402"/>
      <c r="DCE224" s="402"/>
      <c r="DCF224" s="402"/>
      <c r="DCG224" s="402"/>
      <c r="DCH224" s="402"/>
      <c r="DCI224" s="402"/>
      <c r="DCJ224" s="402"/>
      <c r="DCK224" s="402"/>
      <c r="DCL224" s="402"/>
      <c r="DCM224" s="402"/>
      <c r="DCN224" s="402"/>
      <c r="DCO224" s="402"/>
      <c r="DCP224" s="402"/>
      <c r="DCQ224" s="402"/>
      <c r="DCR224" s="402"/>
      <c r="DCS224" s="402"/>
      <c r="DCT224" s="402"/>
      <c r="DCU224" s="402"/>
      <c r="DCV224" s="402"/>
      <c r="DCW224" s="402"/>
      <c r="DCX224" s="402"/>
      <c r="DCY224" s="402"/>
      <c r="DCZ224" s="402"/>
      <c r="DDA224" s="402"/>
      <c r="DDB224" s="402"/>
      <c r="DDC224" s="402"/>
      <c r="DDD224" s="402"/>
      <c r="DDE224" s="402"/>
      <c r="DDF224" s="402"/>
      <c r="DDG224" s="402"/>
      <c r="DDH224" s="402"/>
      <c r="DDI224" s="402"/>
      <c r="DDJ224" s="402"/>
      <c r="DDK224" s="402"/>
      <c r="DDL224" s="402"/>
      <c r="DDM224" s="402"/>
      <c r="DDN224" s="402"/>
      <c r="DDO224" s="402"/>
      <c r="DDP224" s="402"/>
      <c r="DDQ224" s="402"/>
      <c r="DDR224" s="402"/>
      <c r="DDS224" s="402"/>
      <c r="DDT224" s="402"/>
      <c r="DDU224" s="402"/>
      <c r="DDV224" s="402"/>
      <c r="DDW224" s="402"/>
      <c r="DDX224" s="402"/>
      <c r="DDY224" s="402"/>
      <c r="DDZ224" s="402"/>
      <c r="DEA224" s="402"/>
      <c r="DEB224" s="402"/>
      <c r="DEC224" s="402"/>
      <c r="DED224" s="402"/>
      <c r="DEE224" s="402"/>
      <c r="DEF224" s="402"/>
      <c r="DEG224" s="402"/>
      <c r="DEH224" s="402"/>
      <c r="DEI224" s="402"/>
      <c r="DEJ224" s="402"/>
      <c r="DEK224" s="402"/>
      <c r="DEL224" s="402"/>
      <c r="DEM224" s="402"/>
      <c r="DEN224" s="402"/>
      <c r="DEO224" s="402"/>
      <c r="DEP224" s="402"/>
      <c r="DEQ224" s="402"/>
      <c r="DER224" s="402"/>
      <c r="DES224" s="402"/>
      <c r="DET224" s="402"/>
      <c r="DEU224" s="402"/>
      <c r="DEV224" s="402"/>
      <c r="DEW224" s="402"/>
      <c r="DEX224" s="402"/>
      <c r="DEY224" s="402"/>
      <c r="DEZ224" s="402"/>
      <c r="DFA224" s="402"/>
      <c r="DFB224" s="402"/>
      <c r="DFC224" s="402"/>
      <c r="DFD224" s="402"/>
      <c r="DFE224" s="402"/>
      <c r="DFF224" s="402"/>
      <c r="DFG224" s="402"/>
      <c r="DFH224" s="402"/>
      <c r="DFI224" s="402"/>
      <c r="DFJ224" s="402"/>
      <c r="DFK224" s="402"/>
      <c r="DFL224" s="402"/>
      <c r="DFM224" s="402"/>
      <c r="DFN224" s="402"/>
      <c r="DFO224" s="402"/>
      <c r="DFP224" s="402"/>
      <c r="DFQ224" s="402"/>
      <c r="DFR224" s="402"/>
      <c r="DFS224" s="402"/>
      <c r="DFT224" s="402"/>
      <c r="DFU224" s="402"/>
      <c r="DFV224" s="402"/>
      <c r="DFW224" s="402"/>
      <c r="DFX224" s="402"/>
      <c r="DFY224" s="402"/>
      <c r="DFZ224" s="402"/>
      <c r="DGA224" s="402"/>
      <c r="DGB224" s="402"/>
      <c r="DGC224" s="402"/>
      <c r="DGD224" s="402"/>
      <c r="DGE224" s="402"/>
      <c r="DGF224" s="402"/>
      <c r="DGG224" s="402"/>
      <c r="DGH224" s="402"/>
      <c r="DGI224" s="402"/>
      <c r="DGJ224" s="402"/>
      <c r="DGK224" s="402"/>
      <c r="DGL224" s="402"/>
      <c r="DGM224" s="402"/>
      <c r="DGN224" s="402"/>
      <c r="DGO224" s="402"/>
      <c r="DGP224" s="402"/>
      <c r="DGQ224" s="402"/>
      <c r="DGR224" s="402"/>
      <c r="DGS224" s="402"/>
      <c r="DGT224" s="402"/>
      <c r="DGU224" s="402"/>
      <c r="DGV224" s="402"/>
      <c r="DGW224" s="402"/>
      <c r="DGX224" s="402"/>
      <c r="DGY224" s="402"/>
      <c r="DGZ224" s="402"/>
      <c r="DHA224" s="402"/>
      <c r="DHB224" s="402"/>
      <c r="DHC224" s="402"/>
      <c r="DHD224" s="402"/>
      <c r="DHE224" s="402"/>
      <c r="DHF224" s="402"/>
      <c r="DHG224" s="402"/>
      <c r="DHH224" s="402"/>
      <c r="DHI224" s="402"/>
      <c r="DHJ224" s="402"/>
      <c r="DHK224" s="402"/>
      <c r="DHL224" s="402"/>
      <c r="DHM224" s="402"/>
      <c r="DHN224" s="402"/>
      <c r="DHO224" s="402"/>
      <c r="DHP224" s="402"/>
      <c r="DHQ224" s="402"/>
      <c r="DHR224" s="402"/>
      <c r="DHS224" s="402"/>
      <c r="DHT224" s="402"/>
      <c r="DHU224" s="402"/>
      <c r="DHV224" s="402"/>
      <c r="DHW224" s="402"/>
      <c r="DHX224" s="402"/>
      <c r="DHY224" s="402"/>
      <c r="DHZ224" s="402"/>
      <c r="DIA224" s="402"/>
      <c r="DIB224" s="402"/>
      <c r="DIC224" s="402"/>
      <c r="DID224" s="402"/>
      <c r="DIE224" s="402"/>
      <c r="DIF224" s="402"/>
      <c r="DIG224" s="402"/>
      <c r="DIH224" s="402"/>
      <c r="DII224" s="402"/>
      <c r="DIJ224" s="402"/>
      <c r="DIK224" s="402"/>
      <c r="DIL224" s="402"/>
      <c r="DIM224" s="402"/>
      <c r="DIN224" s="402"/>
      <c r="DIO224" s="402"/>
      <c r="DIP224" s="402"/>
      <c r="DIQ224" s="402"/>
      <c r="DIR224" s="402"/>
      <c r="DIS224" s="402"/>
      <c r="DIT224" s="402"/>
      <c r="DIU224" s="402"/>
      <c r="DIV224" s="402"/>
      <c r="DIW224" s="402"/>
      <c r="DIX224" s="402"/>
      <c r="DIY224" s="402"/>
      <c r="DIZ224" s="402"/>
      <c r="DJA224" s="402"/>
      <c r="DJB224" s="402"/>
      <c r="DJC224" s="402"/>
      <c r="DJD224" s="402"/>
      <c r="DJE224" s="402"/>
      <c r="DJF224" s="402"/>
      <c r="DJG224" s="402"/>
      <c r="DJH224" s="402"/>
      <c r="DJI224" s="402"/>
      <c r="DJJ224" s="402"/>
      <c r="DJK224" s="402"/>
      <c r="DJL224" s="402"/>
      <c r="DJM224" s="402"/>
      <c r="DJN224" s="402"/>
      <c r="DJO224" s="402"/>
      <c r="DJP224" s="402"/>
      <c r="DJQ224" s="402"/>
      <c r="DJR224" s="402"/>
      <c r="DJS224" s="402"/>
      <c r="DJT224" s="402"/>
      <c r="DJU224" s="402"/>
      <c r="DJV224" s="402"/>
      <c r="DJW224" s="402"/>
      <c r="DJX224" s="402"/>
      <c r="DJY224" s="402"/>
      <c r="DJZ224" s="402"/>
      <c r="DKA224" s="402"/>
      <c r="DKB224" s="402"/>
      <c r="DKC224" s="402"/>
      <c r="DKD224" s="402"/>
      <c r="DKE224" s="402"/>
      <c r="DKF224" s="402"/>
      <c r="DKG224" s="402"/>
      <c r="DKH224" s="402"/>
      <c r="DKI224" s="402"/>
      <c r="DKJ224" s="402"/>
      <c r="DKK224" s="402"/>
      <c r="DKL224" s="402"/>
      <c r="DKM224" s="402"/>
      <c r="DKN224" s="402"/>
      <c r="DKO224" s="402"/>
      <c r="DKP224" s="402"/>
      <c r="DKQ224" s="402"/>
      <c r="DKR224" s="402"/>
      <c r="DKS224" s="402"/>
      <c r="DKT224" s="402"/>
      <c r="DKU224" s="402"/>
      <c r="DKV224" s="402"/>
      <c r="DKW224" s="402"/>
      <c r="DKX224" s="402"/>
      <c r="DKY224" s="402"/>
      <c r="DKZ224" s="402"/>
      <c r="DLA224" s="402"/>
      <c r="DLB224" s="402"/>
      <c r="DLC224" s="402"/>
      <c r="DLD224" s="402"/>
      <c r="DLE224" s="402"/>
      <c r="DLF224" s="402"/>
      <c r="DLG224" s="402"/>
      <c r="DLH224" s="402"/>
      <c r="DLI224" s="402"/>
      <c r="DLJ224" s="402"/>
      <c r="DLK224" s="402"/>
      <c r="DLL224" s="402"/>
      <c r="DLM224" s="402"/>
      <c r="DLN224" s="402"/>
      <c r="DLO224" s="402"/>
      <c r="DLP224" s="402"/>
      <c r="DLQ224" s="402"/>
      <c r="DLR224" s="402"/>
      <c r="DLS224" s="402"/>
      <c r="DLT224" s="402"/>
      <c r="DLU224" s="402"/>
      <c r="DLV224" s="402"/>
      <c r="DLW224" s="402"/>
      <c r="DLX224" s="402"/>
      <c r="DLY224" s="402"/>
      <c r="DLZ224" s="402"/>
      <c r="DMA224" s="402"/>
      <c r="DMB224" s="402"/>
      <c r="DMC224" s="402"/>
      <c r="DMD224" s="402"/>
      <c r="DME224" s="402"/>
      <c r="DMF224" s="402"/>
      <c r="DMG224" s="402"/>
      <c r="DMH224" s="402"/>
      <c r="DMI224" s="402"/>
      <c r="DMJ224" s="402"/>
      <c r="DMK224" s="402"/>
      <c r="DML224" s="402"/>
      <c r="DMM224" s="402"/>
      <c r="DMN224" s="402"/>
      <c r="DMO224" s="402"/>
      <c r="DMP224" s="402"/>
      <c r="DMQ224" s="402"/>
      <c r="DMR224" s="402"/>
      <c r="DMS224" s="402"/>
      <c r="DMT224" s="402"/>
      <c r="DMU224" s="402"/>
      <c r="DMV224" s="402"/>
      <c r="DMW224" s="402"/>
      <c r="DMX224" s="402"/>
      <c r="DMY224" s="402"/>
      <c r="DMZ224" s="402"/>
      <c r="DNA224" s="402"/>
      <c r="DNB224" s="402"/>
      <c r="DNC224" s="402"/>
      <c r="DND224" s="402"/>
      <c r="DNE224" s="402"/>
      <c r="DNF224" s="402"/>
      <c r="DNG224" s="402"/>
      <c r="DNH224" s="402"/>
      <c r="DNI224" s="402"/>
      <c r="DNJ224" s="402"/>
      <c r="DNK224" s="402"/>
      <c r="DNL224" s="402"/>
      <c r="DNM224" s="402"/>
      <c r="DNN224" s="402"/>
      <c r="DNO224" s="402"/>
      <c r="DNP224" s="402"/>
      <c r="DNQ224" s="402"/>
      <c r="DNR224" s="402"/>
      <c r="DNS224" s="402"/>
      <c r="DNT224" s="402"/>
      <c r="DNU224" s="402"/>
      <c r="DNV224" s="402"/>
      <c r="DNW224" s="402"/>
      <c r="DNX224" s="402"/>
      <c r="DNY224" s="402"/>
      <c r="DNZ224" s="402"/>
      <c r="DOA224" s="402"/>
      <c r="DOB224" s="402"/>
      <c r="DOC224" s="402"/>
      <c r="DOD224" s="402"/>
      <c r="DOE224" s="402"/>
      <c r="DOF224" s="402"/>
      <c r="DOG224" s="402"/>
      <c r="DOH224" s="402"/>
      <c r="DOI224" s="402"/>
      <c r="DOJ224" s="402"/>
      <c r="DOK224" s="402"/>
      <c r="DOL224" s="402"/>
      <c r="DOM224" s="402"/>
      <c r="DON224" s="402"/>
      <c r="DOO224" s="402"/>
      <c r="DOP224" s="402"/>
      <c r="DOQ224" s="402"/>
      <c r="DOR224" s="402"/>
      <c r="DOS224" s="402"/>
      <c r="DOT224" s="402"/>
      <c r="DOU224" s="402"/>
      <c r="DOV224" s="402"/>
      <c r="DOW224" s="402"/>
      <c r="DOX224" s="402"/>
      <c r="DOY224" s="402"/>
      <c r="DOZ224" s="402"/>
      <c r="DPA224" s="402"/>
      <c r="DPB224" s="402"/>
      <c r="DPC224" s="402"/>
      <c r="DPD224" s="402"/>
      <c r="DPE224" s="402"/>
      <c r="DPF224" s="402"/>
      <c r="DPG224" s="402"/>
      <c r="DPH224" s="402"/>
      <c r="DPI224" s="402"/>
      <c r="DPJ224" s="402"/>
      <c r="DPK224" s="402"/>
      <c r="DPL224" s="402"/>
      <c r="DPM224" s="402"/>
      <c r="DPN224" s="402"/>
      <c r="DPO224" s="402"/>
      <c r="DPP224" s="402"/>
      <c r="DPQ224" s="402"/>
      <c r="DPR224" s="402"/>
      <c r="DPS224" s="402"/>
      <c r="DPT224" s="402"/>
      <c r="DPU224" s="402"/>
      <c r="DPV224" s="402"/>
      <c r="DPW224" s="402"/>
      <c r="DPX224" s="402"/>
      <c r="DPY224" s="402"/>
      <c r="DPZ224" s="402"/>
      <c r="DQA224" s="402"/>
      <c r="DQB224" s="402"/>
      <c r="DQC224" s="402"/>
      <c r="DQD224" s="402"/>
      <c r="DQE224" s="402"/>
      <c r="DQF224" s="402"/>
      <c r="DQG224" s="402"/>
      <c r="DQH224" s="402"/>
      <c r="DQI224" s="402"/>
      <c r="DQJ224" s="402"/>
      <c r="DQK224" s="402"/>
      <c r="DQL224" s="402"/>
      <c r="DQM224" s="402"/>
      <c r="DQN224" s="402"/>
      <c r="DQO224" s="402"/>
      <c r="DQP224" s="402"/>
      <c r="DQQ224" s="402"/>
      <c r="DQR224" s="402"/>
      <c r="DQS224" s="402"/>
      <c r="DQT224" s="402"/>
      <c r="DQU224" s="402"/>
      <c r="DQV224" s="402"/>
      <c r="DQW224" s="402"/>
      <c r="DQX224" s="402"/>
      <c r="DQY224" s="402"/>
      <c r="DQZ224" s="402"/>
      <c r="DRA224" s="402"/>
      <c r="DRB224" s="402"/>
      <c r="DRC224" s="402"/>
      <c r="DRD224" s="402"/>
      <c r="DRE224" s="402"/>
      <c r="DRF224" s="402"/>
      <c r="DRG224" s="402"/>
      <c r="DRH224" s="402"/>
      <c r="DRI224" s="402"/>
      <c r="DRJ224" s="402"/>
      <c r="DRK224" s="402"/>
      <c r="DRL224" s="402"/>
      <c r="DRM224" s="402"/>
      <c r="DRN224" s="402"/>
      <c r="DRO224" s="402"/>
      <c r="DRP224" s="402"/>
      <c r="DRQ224" s="402"/>
      <c r="DRR224" s="402"/>
      <c r="DRS224" s="402"/>
      <c r="DRT224" s="402"/>
      <c r="DRU224" s="402"/>
      <c r="DRV224" s="402"/>
      <c r="DRW224" s="402"/>
      <c r="DRX224" s="402"/>
      <c r="DRY224" s="402"/>
      <c r="DRZ224" s="402"/>
      <c r="DSA224" s="402"/>
      <c r="DSB224" s="402"/>
      <c r="DSC224" s="402"/>
      <c r="DSD224" s="402"/>
      <c r="DSE224" s="402"/>
      <c r="DSF224" s="402"/>
      <c r="DSG224" s="402"/>
      <c r="DSH224" s="402"/>
      <c r="DSI224" s="402"/>
      <c r="DSJ224" s="402"/>
      <c r="DSK224" s="402"/>
      <c r="DSL224" s="402"/>
      <c r="DSM224" s="402"/>
      <c r="DSN224" s="402"/>
      <c r="DSO224" s="402"/>
      <c r="DSP224" s="402"/>
      <c r="DSQ224" s="402"/>
      <c r="DSR224" s="402"/>
      <c r="DSS224" s="402"/>
      <c r="DST224" s="402"/>
      <c r="DSU224" s="402"/>
      <c r="DSV224" s="402"/>
      <c r="DSW224" s="402"/>
      <c r="DSX224" s="402"/>
      <c r="DSY224" s="402"/>
      <c r="DSZ224" s="402"/>
      <c r="DTA224" s="402"/>
      <c r="DTB224" s="402"/>
      <c r="DTC224" s="402"/>
      <c r="DTD224" s="402"/>
      <c r="DTE224" s="402"/>
      <c r="DTF224" s="402"/>
      <c r="DTG224" s="402"/>
      <c r="DTH224" s="402"/>
      <c r="DTI224" s="402"/>
      <c r="DTJ224" s="402"/>
      <c r="DTK224" s="402"/>
      <c r="DTL224" s="402"/>
      <c r="DTM224" s="402"/>
      <c r="DTN224" s="402"/>
      <c r="DTO224" s="402"/>
      <c r="DTP224" s="402"/>
      <c r="DTQ224" s="402"/>
      <c r="DTR224" s="402"/>
      <c r="DTS224" s="402"/>
      <c r="DTT224" s="402"/>
      <c r="DTU224" s="402"/>
      <c r="DTV224" s="402"/>
      <c r="DTW224" s="402"/>
      <c r="DTX224" s="402"/>
      <c r="DTY224" s="402"/>
      <c r="DTZ224" s="402"/>
      <c r="DUA224" s="402"/>
      <c r="DUB224" s="402"/>
      <c r="DUC224" s="402"/>
      <c r="DUD224" s="402"/>
      <c r="DUE224" s="402"/>
      <c r="DUF224" s="402"/>
      <c r="DUG224" s="402"/>
      <c r="DUH224" s="402"/>
      <c r="DUI224" s="402"/>
      <c r="DUJ224" s="402"/>
      <c r="DUK224" s="402"/>
      <c r="DUL224" s="402"/>
      <c r="DUM224" s="402"/>
      <c r="DUN224" s="402"/>
      <c r="DUO224" s="402"/>
      <c r="DUP224" s="402"/>
      <c r="DUQ224" s="402"/>
      <c r="DUR224" s="402"/>
      <c r="DUS224" s="402"/>
      <c r="DUT224" s="402"/>
      <c r="DUU224" s="402"/>
      <c r="DUV224" s="402"/>
      <c r="DUW224" s="402"/>
      <c r="DUX224" s="402"/>
      <c r="DUY224" s="402"/>
      <c r="DUZ224" s="402"/>
      <c r="DVA224" s="402"/>
      <c r="DVB224" s="402"/>
      <c r="DVC224" s="402"/>
      <c r="DVD224" s="402"/>
      <c r="DVE224" s="402"/>
      <c r="DVF224" s="402"/>
      <c r="DVG224" s="402"/>
      <c r="DVH224" s="402"/>
      <c r="DVI224" s="402"/>
      <c r="DVJ224" s="402"/>
      <c r="DVK224" s="402"/>
      <c r="DVL224" s="402"/>
      <c r="DVM224" s="402"/>
      <c r="DVN224" s="402"/>
      <c r="DVO224" s="402"/>
      <c r="DVP224" s="402"/>
      <c r="DVQ224" s="402"/>
      <c r="DVR224" s="402"/>
      <c r="DVS224" s="402"/>
      <c r="DVT224" s="402"/>
      <c r="DVU224" s="402"/>
      <c r="DVV224" s="402"/>
      <c r="DVW224" s="402"/>
      <c r="DVX224" s="402"/>
      <c r="DVY224" s="402"/>
      <c r="DVZ224" s="402"/>
      <c r="DWA224" s="402"/>
      <c r="DWB224" s="402"/>
      <c r="DWC224" s="402"/>
      <c r="DWD224" s="402"/>
      <c r="DWE224" s="402"/>
      <c r="DWF224" s="402"/>
      <c r="DWG224" s="402"/>
      <c r="DWH224" s="402"/>
      <c r="DWI224" s="402"/>
      <c r="DWJ224" s="402"/>
      <c r="DWK224" s="402"/>
      <c r="DWL224" s="402"/>
      <c r="DWM224" s="402"/>
      <c r="DWN224" s="402"/>
      <c r="DWO224" s="402"/>
      <c r="DWP224" s="402"/>
      <c r="DWQ224" s="402"/>
      <c r="DWR224" s="402"/>
      <c r="DWS224" s="402"/>
      <c r="DWT224" s="402"/>
      <c r="DWU224" s="402"/>
      <c r="DWV224" s="402"/>
      <c r="DWW224" s="402"/>
      <c r="DWX224" s="402"/>
      <c r="DWY224" s="402"/>
      <c r="DWZ224" s="402"/>
      <c r="DXA224" s="402"/>
      <c r="DXB224" s="402"/>
      <c r="DXC224" s="402"/>
      <c r="DXD224" s="402"/>
      <c r="DXE224" s="402"/>
      <c r="DXF224" s="402"/>
      <c r="DXG224" s="402"/>
      <c r="DXH224" s="402"/>
      <c r="DXI224" s="402"/>
      <c r="DXJ224" s="402"/>
      <c r="DXK224" s="402"/>
      <c r="DXL224" s="402"/>
      <c r="DXM224" s="402"/>
      <c r="DXN224" s="402"/>
      <c r="DXO224" s="402"/>
      <c r="DXP224" s="402"/>
      <c r="DXQ224" s="402"/>
      <c r="DXR224" s="402"/>
      <c r="DXS224" s="402"/>
      <c r="DXT224" s="402"/>
      <c r="DXU224" s="402"/>
      <c r="DXV224" s="402"/>
      <c r="DXW224" s="402"/>
      <c r="DXX224" s="402"/>
      <c r="DXY224" s="402"/>
      <c r="DXZ224" s="402"/>
      <c r="DYA224" s="402"/>
      <c r="DYB224" s="402"/>
      <c r="DYC224" s="402"/>
      <c r="DYD224" s="402"/>
      <c r="DYE224" s="402"/>
      <c r="DYF224" s="402"/>
      <c r="DYG224" s="402"/>
      <c r="DYH224" s="402"/>
      <c r="DYI224" s="402"/>
      <c r="DYJ224" s="402"/>
      <c r="DYK224" s="402"/>
      <c r="DYL224" s="402"/>
      <c r="DYM224" s="402"/>
      <c r="DYN224" s="402"/>
      <c r="DYO224" s="402"/>
      <c r="DYP224" s="402"/>
      <c r="DYQ224" s="402"/>
      <c r="DYR224" s="402"/>
      <c r="DYS224" s="402"/>
      <c r="DYT224" s="402"/>
      <c r="DYU224" s="402"/>
      <c r="DYV224" s="402"/>
      <c r="DYW224" s="402"/>
      <c r="DYX224" s="402"/>
      <c r="DYY224" s="402"/>
      <c r="DYZ224" s="402"/>
      <c r="DZA224" s="402"/>
      <c r="DZB224" s="402"/>
      <c r="DZC224" s="402"/>
      <c r="DZD224" s="402"/>
      <c r="DZE224" s="402"/>
      <c r="DZF224" s="402"/>
      <c r="DZG224" s="402"/>
      <c r="DZH224" s="402"/>
      <c r="DZI224" s="402"/>
      <c r="DZJ224" s="402"/>
      <c r="DZK224" s="402"/>
      <c r="DZL224" s="402"/>
      <c r="DZM224" s="402"/>
      <c r="DZN224" s="402"/>
      <c r="DZO224" s="402"/>
      <c r="DZP224" s="402"/>
      <c r="DZQ224" s="402"/>
      <c r="DZR224" s="402"/>
      <c r="DZS224" s="402"/>
      <c r="DZT224" s="402"/>
      <c r="DZU224" s="402"/>
      <c r="DZV224" s="402"/>
      <c r="DZW224" s="402"/>
      <c r="DZX224" s="402"/>
      <c r="DZY224" s="402"/>
      <c r="DZZ224" s="402"/>
      <c r="EAA224" s="402"/>
      <c r="EAB224" s="402"/>
      <c r="EAC224" s="402"/>
      <c r="EAD224" s="402"/>
      <c r="EAE224" s="402"/>
      <c r="EAF224" s="402"/>
      <c r="EAG224" s="402"/>
      <c r="EAH224" s="402"/>
      <c r="EAI224" s="402"/>
      <c r="EAJ224" s="402"/>
      <c r="EAK224" s="402"/>
      <c r="EAL224" s="402"/>
      <c r="EAM224" s="402"/>
      <c r="EAN224" s="402"/>
      <c r="EAO224" s="402"/>
      <c r="EAP224" s="402"/>
      <c r="EAQ224" s="402"/>
      <c r="EAR224" s="402"/>
      <c r="EAS224" s="402"/>
      <c r="EAT224" s="402"/>
      <c r="EAU224" s="402"/>
      <c r="EAV224" s="402"/>
      <c r="EAW224" s="402"/>
      <c r="EAX224" s="402"/>
      <c r="EAY224" s="402"/>
      <c r="EAZ224" s="402"/>
      <c r="EBA224" s="402"/>
      <c r="EBB224" s="402"/>
      <c r="EBC224" s="402"/>
      <c r="EBD224" s="402"/>
      <c r="EBE224" s="402"/>
      <c r="EBF224" s="402"/>
      <c r="EBG224" s="402"/>
      <c r="EBH224" s="402"/>
      <c r="EBI224" s="402"/>
      <c r="EBJ224" s="402"/>
      <c r="EBK224" s="402"/>
      <c r="EBL224" s="402"/>
      <c r="EBM224" s="402"/>
      <c r="EBN224" s="402"/>
      <c r="EBO224" s="402"/>
      <c r="EBP224" s="402"/>
      <c r="EBQ224" s="402"/>
      <c r="EBR224" s="402"/>
      <c r="EBS224" s="402"/>
      <c r="EBT224" s="402"/>
      <c r="EBU224" s="402"/>
      <c r="EBV224" s="402"/>
      <c r="EBW224" s="402"/>
      <c r="EBX224" s="402"/>
      <c r="EBY224" s="402"/>
      <c r="EBZ224" s="402"/>
      <c r="ECA224" s="402"/>
      <c r="ECB224" s="402"/>
      <c r="ECC224" s="402"/>
      <c r="ECD224" s="402"/>
      <c r="ECE224" s="402"/>
      <c r="ECF224" s="402"/>
      <c r="ECG224" s="402"/>
      <c r="ECH224" s="402"/>
      <c r="ECI224" s="402"/>
      <c r="ECJ224" s="402"/>
      <c r="ECK224" s="402"/>
      <c r="ECL224" s="402"/>
      <c r="ECM224" s="402"/>
      <c r="ECN224" s="402"/>
      <c r="ECO224" s="402"/>
      <c r="ECP224" s="402"/>
      <c r="ECQ224" s="402"/>
      <c r="ECR224" s="402"/>
      <c r="ECS224" s="402"/>
      <c r="ECT224" s="402"/>
      <c r="ECU224" s="402"/>
      <c r="ECV224" s="402"/>
      <c r="ECW224" s="402"/>
      <c r="ECX224" s="402"/>
      <c r="ECY224" s="402"/>
      <c r="ECZ224" s="402"/>
      <c r="EDA224" s="402"/>
      <c r="EDB224" s="402"/>
      <c r="EDC224" s="402"/>
      <c r="EDD224" s="402"/>
      <c r="EDE224" s="402"/>
      <c r="EDF224" s="402"/>
      <c r="EDG224" s="402"/>
      <c r="EDH224" s="402"/>
      <c r="EDI224" s="402"/>
      <c r="EDJ224" s="402"/>
      <c r="EDK224" s="402"/>
      <c r="EDL224" s="402"/>
      <c r="EDM224" s="402"/>
      <c r="EDN224" s="402"/>
      <c r="EDO224" s="402"/>
      <c r="EDP224" s="402"/>
      <c r="EDQ224" s="402"/>
      <c r="EDR224" s="402"/>
      <c r="EDS224" s="402"/>
      <c r="EDT224" s="402"/>
      <c r="EDU224" s="402"/>
      <c r="EDV224" s="402"/>
      <c r="EDW224" s="402"/>
      <c r="EDX224" s="402"/>
      <c r="EDY224" s="402"/>
      <c r="EDZ224" s="402"/>
      <c r="EEA224" s="402"/>
      <c r="EEB224" s="402"/>
      <c r="EEC224" s="402"/>
      <c r="EED224" s="402"/>
      <c r="EEE224" s="402"/>
      <c r="EEF224" s="402"/>
      <c r="EEG224" s="402"/>
      <c r="EEH224" s="402"/>
      <c r="EEI224" s="402"/>
      <c r="EEJ224" s="402"/>
      <c r="EEK224" s="402"/>
      <c r="EEL224" s="402"/>
      <c r="EEM224" s="402"/>
      <c r="EEN224" s="402"/>
      <c r="EEO224" s="402"/>
      <c r="EEP224" s="402"/>
      <c r="EEQ224" s="402"/>
      <c r="EER224" s="402"/>
      <c r="EES224" s="402"/>
      <c r="EET224" s="402"/>
      <c r="EEU224" s="402"/>
      <c r="EEV224" s="402"/>
      <c r="EEW224" s="402"/>
      <c r="EEX224" s="402"/>
      <c r="EEY224" s="402"/>
      <c r="EEZ224" s="402"/>
      <c r="EFA224" s="402"/>
      <c r="EFB224" s="402"/>
      <c r="EFC224" s="402"/>
      <c r="EFD224" s="402"/>
      <c r="EFE224" s="402"/>
      <c r="EFF224" s="402"/>
      <c r="EFG224" s="402"/>
      <c r="EFH224" s="402"/>
      <c r="EFI224" s="402"/>
      <c r="EFJ224" s="402"/>
      <c r="EFK224" s="402"/>
      <c r="EFL224" s="402"/>
      <c r="EFM224" s="402"/>
      <c r="EFN224" s="402"/>
      <c r="EFO224" s="402"/>
      <c r="EFP224" s="402"/>
      <c r="EFQ224" s="402"/>
      <c r="EFR224" s="402"/>
      <c r="EFS224" s="402"/>
      <c r="EFT224" s="402"/>
      <c r="EFU224" s="402"/>
      <c r="EFV224" s="402"/>
      <c r="EFW224" s="402"/>
      <c r="EFX224" s="402"/>
      <c r="EFY224" s="402"/>
      <c r="EFZ224" s="402"/>
      <c r="EGA224" s="402"/>
      <c r="EGB224" s="402"/>
      <c r="EGC224" s="402"/>
      <c r="EGD224" s="402"/>
      <c r="EGE224" s="402"/>
      <c r="EGF224" s="402"/>
      <c r="EGG224" s="402"/>
      <c r="EGH224" s="402"/>
      <c r="EGI224" s="402"/>
      <c r="EGJ224" s="402"/>
      <c r="EGK224" s="402"/>
      <c r="EGL224" s="402"/>
      <c r="EGM224" s="402"/>
      <c r="EGN224" s="402"/>
      <c r="EGO224" s="402"/>
      <c r="EGP224" s="402"/>
      <c r="EGQ224" s="402"/>
      <c r="EGR224" s="402"/>
      <c r="EGS224" s="402"/>
      <c r="EGT224" s="402"/>
      <c r="EGU224" s="402"/>
      <c r="EGV224" s="402"/>
      <c r="EGW224" s="402"/>
      <c r="EGX224" s="402"/>
      <c r="EGY224" s="402"/>
      <c r="EGZ224" s="402"/>
      <c r="EHA224" s="402"/>
      <c r="EHB224" s="402"/>
      <c r="EHC224" s="402"/>
      <c r="EHD224" s="402"/>
      <c r="EHE224" s="402"/>
      <c r="EHF224" s="402"/>
      <c r="EHG224" s="402"/>
      <c r="EHH224" s="402"/>
      <c r="EHI224" s="402"/>
      <c r="EHJ224" s="402"/>
      <c r="EHK224" s="402"/>
      <c r="EHL224" s="402"/>
      <c r="EHM224" s="402"/>
      <c r="EHN224" s="402"/>
      <c r="EHO224" s="402"/>
      <c r="EHP224" s="402"/>
      <c r="EHQ224" s="402"/>
      <c r="EHR224" s="402"/>
      <c r="EHS224" s="402"/>
      <c r="EHT224" s="402"/>
      <c r="EHU224" s="402"/>
      <c r="EHV224" s="402"/>
      <c r="EHW224" s="402"/>
      <c r="EHX224" s="402"/>
      <c r="EHY224" s="402"/>
      <c r="EHZ224" s="402"/>
      <c r="EIA224" s="402"/>
      <c r="EIB224" s="402"/>
      <c r="EIC224" s="402"/>
      <c r="EID224" s="402"/>
      <c r="EIE224" s="402"/>
      <c r="EIF224" s="402"/>
      <c r="EIG224" s="402"/>
      <c r="EIH224" s="402"/>
      <c r="EII224" s="402"/>
      <c r="EIJ224" s="402"/>
      <c r="EIK224" s="402"/>
      <c r="EIL224" s="402"/>
      <c r="EIM224" s="402"/>
      <c r="EIN224" s="402"/>
      <c r="EIO224" s="402"/>
      <c r="EIP224" s="402"/>
      <c r="EIQ224" s="402"/>
      <c r="EIR224" s="402"/>
      <c r="EIS224" s="402"/>
      <c r="EIT224" s="402"/>
      <c r="EIU224" s="402"/>
      <c r="EIV224" s="402"/>
      <c r="EIW224" s="402"/>
      <c r="EIX224" s="402"/>
      <c r="EIY224" s="402"/>
      <c r="EIZ224" s="402"/>
      <c r="EJA224" s="402"/>
      <c r="EJB224" s="402"/>
      <c r="EJC224" s="402"/>
      <c r="EJD224" s="402"/>
      <c r="EJE224" s="402"/>
      <c r="EJF224" s="402"/>
      <c r="EJG224" s="402"/>
      <c r="EJH224" s="402"/>
      <c r="EJI224" s="402"/>
      <c r="EJJ224" s="402"/>
      <c r="EJK224" s="402"/>
      <c r="EJL224" s="402"/>
      <c r="EJM224" s="402"/>
      <c r="EJN224" s="402"/>
      <c r="EJO224" s="402"/>
      <c r="EJP224" s="402"/>
      <c r="EJQ224" s="402"/>
      <c r="EJR224" s="402"/>
      <c r="EJS224" s="402"/>
      <c r="EJT224" s="402"/>
      <c r="EJU224" s="402"/>
      <c r="EJV224" s="402"/>
      <c r="EJW224" s="402"/>
      <c r="EJX224" s="402"/>
      <c r="EJY224" s="402"/>
      <c r="EJZ224" s="402"/>
      <c r="EKA224" s="402"/>
      <c r="EKB224" s="402"/>
      <c r="EKC224" s="402"/>
      <c r="EKD224" s="402"/>
      <c r="EKE224" s="402"/>
      <c r="EKF224" s="402"/>
      <c r="EKG224" s="402"/>
      <c r="EKH224" s="402"/>
      <c r="EKI224" s="402"/>
      <c r="EKJ224" s="402"/>
      <c r="EKK224" s="402"/>
      <c r="EKL224" s="402"/>
      <c r="EKM224" s="402"/>
      <c r="EKN224" s="402"/>
      <c r="EKO224" s="402"/>
      <c r="EKP224" s="402"/>
      <c r="EKQ224" s="402"/>
      <c r="EKR224" s="402"/>
      <c r="EKS224" s="402"/>
      <c r="EKT224" s="402"/>
      <c r="EKU224" s="402"/>
      <c r="EKV224" s="402"/>
      <c r="EKW224" s="402"/>
      <c r="EKX224" s="402"/>
      <c r="EKY224" s="402"/>
      <c r="EKZ224" s="402"/>
      <c r="ELA224" s="402"/>
      <c r="ELB224" s="402"/>
      <c r="ELC224" s="402"/>
      <c r="ELD224" s="402"/>
      <c r="ELE224" s="402"/>
      <c r="ELF224" s="402"/>
      <c r="ELG224" s="402"/>
      <c r="ELH224" s="402"/>
      <c r="ELI224" s="402"/>
      <c r="ELJ224" s="402"/>
      <c r="ELK224" s="402"/>
      <c r="ELL224" s="402"/>
      <c r="ELM224" s="402"/>
      <c r="ELN224" s="402"/>
      <c r="ELO224" s="402"/>
      <c r="ELP224" s="402"/>
      <c r="ELQ224" s="402"/>
      <c r="ELR224" s="402"/>
      <c r="ELS224" s="402"/>
      <c r="ELT224" s="402"/>
      <c r="ELU224" s="402"/>
      <c r="ELV224" s="402"/>
      <c r="ELW224" s="402"/>
      <c r="ELX224" s="402"/>
      <c r="ELY224" s="402"/>
      <c r="ELZ224" s="402"/>
      <c r="EMA224" s="402"/>
      <c r="EMB224" s="402"/>
      <c r="EMC224" s="402"/>
      <c r="EMD224" s="402"/>
      <c r="EME224" s="402"/>
      <c r="EMF224" s="402"/>
      <c r="EMG224" s="402"/>
      <c r="EMH224" s="402"/>
      <c r="EMI224" s="402"/>
      <c r="EMJ224" s="402"/>
      <c r="EMK224" s="402"/>
      <c r="EML224" s="402"/>
      <c r="EMM224" s="402"/>
      <c r="EMN224" s="402"/>
      <c r="EMO224" s="402"/>
      <c r="EMP224" s="402"/>
      <c r="EMQ224" s="402"/>
      <c r="EMR224" s="402"/>
      <c r="EMS224" s="402"/>
      <c r="EMT224" s="402"/>
      <c r="EMU224" s="402"/>
      <c r="EMV224" s="402"/>
      <c r="EMW224" s="402"/>
      <c r="EMX224" s="402"/>
      <c r="EMY224" s="402"/>
      <c r="EMZ224" s="402"/>
      <c r="ENA224" s="402"/>
      <c r="ENB224" s="402"/>
      <c r="ENC224" s="402"/>
      <c r="END224" s="402"/>
      <c r="ENE224" s="402"/>
      <c r="ENF224" s="402"/>
      <c r="ENG224" s="402"/>
      <c r="ENH224" s="402"/>
      <c r="ENI224" s="402"/>
      <c r="ENJ224" s="402"/>
      <c r="ENK224" s="402"/>
      <c r="ENL224" s="402"/>
      <c r="ENM224" s="402"/>
      <c r="ENN224" s="402"/>
      <c r="ENO224" s="402"/>
      <c r="ENP224" s="402"/>
      <c r="ENQ224" s="402"/>
      <c r="ENR224" s="402"/>
      <c r="ENS224" s="402"/>
      <c r="ENT224" s="402"/>
      <c r="ENU224" s="402"/>
      <c r="ENV224" s="402"/>
      <c r="ENW224" s="402"/>
      <c r="ENX224" s="402"/>
      <c r="ENY224" s="402"/>
      <c r="ENZ224" s="402"/>
      <c r="EOA224" s="402"/>
      <c r="EOB224" s="402"/>
      <c r="EOC224" s="402"/>
      <c r="EOD224" s="402"/>
      <c r="EOE224" s="402"/>
      <c r="EOF224" s="402"/>
      <c r="EOG224" s="402"/>
      <c r="EOH224" s="402"/>
      <c r="EOI224" s="402"/>
      <c r="EOJ224" s="402"/>
      <c r="EOK224" s="402"/>
      <c r="EOL224" s="402"/>
      <c r="EOM224" s="402"/>
      <c r="EON224" s="402"/>
      <c r="EOO224" s="402"/>
      <c r="EOP224" s="402"/>
      <c r="EOQ224" s="402"/>
      <c r="EOR224" s="402"/>
      <c r="EOS224" s="402"/>
      <c r="EOT224" s="402"/>
      <c r="EOU224" s="402"/>
      <c r="EOV224" s="402"/>
      <c r="EOW224" s="402"/>
      <c r="EOX224" s="402"/>
      <c r="EOY224" s="402"/>
      <c r="EOZ224" s="402"/>
      <c r="EPA224" s="402"/>
      <c r="EPB224" s="402"/>
      <c r="EPC224" s="402"/>
      <c r="EPD224" s="402"/>
      <c r="EPE224" s="402"/>
      <c r="EPF224" s="402"/>
      <c r="EPG224" s="402"/>
      <c r="EPH224" s="402"/>
      <c r="EPI224" s="402"/>
      <c r="EPJ224" s="402"/>
      <c r="EPK224" s="402"/>
      <c r="EPL224" s="402"/>
      <c r="EPM224" s="402"/>
      <c r="EPN224" s="402"/>
      <c r="EPO224" s="402"/>
      <c r="EPP224" s="402"/>
      <c r="EPQ224" s="402"/>
      <c r="EPR224" s="402"/>
      <c r="EPS224" s="402"/>
      <c r="EPT224" s="402"/>
      <c r="EPU224" s="402"/>
      <c r="EPV224" s="402"/>
      <c r="EPW224" s="402"/>
      <c r="EPX224" s="402"/>
      <c r="EPY224" s="402"/>
      <c r="EPZ224" s="402"/>
      <c r="EQA224" s="402"/>
      <c r="EQB224" s="402"/>
      <c r="EQC224" s="402"/>
      <c r="EQD224" s="402"/>
      <c r="EQE224" s="402"/>
      <c r="EQF224" s="402"/>
      <c r="EQG224" s="402"/>
      <c r="EQH224" s="402"/>
      <c r="EQI224" s="402"/>
      <c r="EQJ224" s="402"/>
      <c r="EQK224" s="402"/>
      <c r="EQL224" s="402"/>
      <c r="EQM224" s="402"/>
      <c r="EQN224" s="402"/>
      <c r="EQO224" s="402"/>
      <c r="EQP224" s="402"/>
      <c r="EQQ224" s="402"/>
      <c r="EQR224" s="402"/>
      <c r="EQS224" s="402"/>
      <c r="EQT224" s="402"/>
      <c r="EQU224" s="402"/>
      <c r="EQV224" s="402"/>
      <c r="EQW224" s="402"/>
      <c r="EQX224" s="402"/>
      <c r="EQY224" s="402"/>
      <c r="EQZ224" s="402"/>
      <c r="ERA224" s="402"/>
      <c r="ERB224" s="402"/>
      <c r="ERC224" s="402"/>
      <c r="ERD224" s="402"/>
      <c r="ERE224" s="402"/>
      <c r="ERF224" s="402"/>
      <c r="ERG224" s="402"/>
      <c r="ERH224" s="402"/>
      <c r="ERI224" s="402"/>
      <c r="ERJ224" s="402"/>
      <c r="ERK224" s="402"/>
      <c r="ERL224" s="402"/>
      <c r="ERM224" s="402"/>
      <c r="ERN224" s="402"/>
      <c r="ERO224" s="402"/>
      <c r="ERP224" s="402"/>
      <c r="ERQ224" s="402"/>
      <c r="ERR224" s="402"/>
      <c r="ERS224" s="402"/>
      <c r="ERT224" s="402"/>
      <c r="ERU224" s="402"/>
      <c r="ERV224" s="402"/>
      <c r="ERW224" s="402"/>
      <c r="ERX224" s="402"/>
      <c r="ERY224" s="402"/>
      <c r="ERZ224" s="402"/>
      <c r="ESA224" s="402"/>
      <c r="ESB224" s="402"/>
      <c r="ESC224" s="402"/>
      <c r="ESD224" s="402"/>
      <c r="ESE224" s="402"/>
      <c r="ESF224" s="402"/>
      <c r="ESG224" s="402"/>
      <c r="ESH224" s="402"/>
      <c r="ESI224" s="402"/>
      <c r="ESJ224" s="402"/>
      <c r="ESK224" s="402"/>
      <c r="ESL224" s="402"/>
      <c r="ESM224" s="402"/>
      <c r="ESN224" s="402"/>
      <c r="ESO224" s="402"/>
      <c r="ESP224" s="402"/>
      <c r="ESQ224" s="402"/>
      <c r="ESR224" s="402"/>
      <c r="ESS224" s="402"/>
      <c r="EST224" s="402"/>
      <c r="ESU224" s="402"/>
      <c r="ESV224" s="402"/>
      <c r="ESW224" s="402"/>
      <c r="ESX224" s="402"/>
      <c r="ESY224" s="402"/>
      <c r="ESZ224" s="402"/>
      <c r="ETA224" s="402"/>
      <c r="ETB224" s="402"/>
      <c r="ETC224" s="402"/>
      <c r="ETD224" s="402"/>
      <c r="ETE224" s="402"/>
      <c r="ETF224" s="402"/>
      <c r="ETG224" s="402"/>
      <c r="ETH224" s="402"/>
      <c r="ETI224" s="402"/>
      <c r="ETJ224" s="402"/>
      <c r="ETK224" s="402"/>
      <c r="ETL224" s="402"/>
      <c r="ETM224" s="402"/>
      <c r="ETN224" s="402"/>
      <c r="ETO224" s="402"/>
      <c r="ETP224" s="402"/>
      <c r="ETQ224" s="402"/>
      <c r="ETR224" s="402"/>
      <c r="ETS224" s="402"/>
      <c r="ETT224" s="402"/>
      <c r="ETU224" s="402"/>
      <c r="ETV224" s="402"/>
      <c r="ETW224" s="402"/>
      <c r="ETX224" s="402"/>
      <c r="ETY224" s="402"/>
      <c r="ETZ224" s="402"/>
      <c r="EUA224" s="402"/>
      <c r="EUB224" s="402"/>
      <c r="EUC224" s="402"/>
      <c r="EUD224" s="402"/>
      <c r="EUE224" s="402"/>
      <c r="EUF224" s="402"/>
      <c r="EUG224" s="402"/>
      <c r="EUH224" s="402"/>
      <c r="EUI224" s="402"/>
      <c r="EUJ224" s="402"/>
      <c r="EUK224" s="402"/>
      <c r="EUL224" s="402"/>
      <c r="EUM224" s="402"/>
      <c r="EUN224" s="402"/>
      <c r="EUO224" s="402"/>
      <c r="EUP224" s="402"/>
      <c r="EUQ224" s="402"/>
      <c r="EUR224" s="402"/>
      <c r="EUS224" s="402"/>
      <c r="EUT224" s="402"/>
      <c r="EUU224" s="402"/>
      <c r="EUV224" s="402"/>
      <c r="EUW224" s="402"/>
      <c r="EUX224" s="402"/>
      <c r="EUY224" s="402"/>
      <c r="EUZ224" s="402"/>
      <c r="EVA224" s="402"/>
      <c r="EVB224" s="402"/>
      <c r="EVC224" s="402"/>
      <c r="EVD224" s="402"/>
      <c r="EVE224" s="402"/>
      <c r="EVF224" s="402"/>
      <c r="EVG224" s="402"/>
      <c r="EVH224" s="402"/>
      <c r="EVI224" s="402"/>
      <c r="EVJ224" s="402"/>
      <c r="EVK224" s="402"/>
      <c r="EVL224" s="402"/>
      <c r="EVM224" s="402"/>
      <c r="EVN224" s="402"/>
      <c r="EVO224" s="402"/>
      <c r="EVP224" s="402"/>
      <c r="EVQ224" s="402"/>
      <c r="EVR224" s="402"/>
      <c r="EVS224" s="402"/>
      <c r="EVT224" s="402"/>
      <c r="EVU224" s="402"/>
      <c r="EVV224" s="402"/>
      <c r="EVW224" s="402"/>
      <c r="EVX224" s="402"/>
      <c r="EVY224" s="402"/>
      <c r="EVZ224" s="402"/>
      <c r="EWA224" s="402"/>
      <c r="EWB224" s="402"/>
      <c r="EWC224" s="402"/>
      <c r="EWD224" s="402"/>
      <c r="EWE224" s="402"/>
      <c r="EWF224" s="402"/>
      <c r="EWG224" s="402"/>
      <c r="EWH224" s="402"/>
      <c r="EWI224" s="402"/>
      <c r="EWJ224" s="402"/>
      <c r="EWK224" s="402"/>
      <c r="EWL224" s="402"/>
      <c r="EWM224" s="402"/>
      <c r="EWN224" s="402"/>
      <c r="EWO224" s="402"/>
      <c r="EWP224" s="402"/>
      <c r="EWQ224" s="402"/>
      <c r="EWR224" s="402"/>
      <c r="EWS224" s="402"/>
      <c r="EWT224" s="402"/>
      <c r="EWU224" s="402"/>
      <c r="EWV224" s="402"/>
      <c r="EWW224" s="402"/>
      <c r="EWX224" s="402"/>
      <c r="EWY224" s="402"/>
      <c r="EWZ224" s="402"/>
      <c r="EXA224" s="402"/>
      <c r="EXB224" s="402"/>
      <c r="EXC224" s="402"/>
      <c r="EXD224" s="402"/>
      <c r="EXE224" s="402"/>
      <c r="EXF224" s="402"/>
      <c r="EXG224" s="402"/>
      <c r="EXH224" s="402"/>
      <c r="EXI224" s="402"/>
      <c r="EXJ224" s="402"/>
      <c r="EXK224" s="402"/>
      <c r="EXL224" s="402"/>
      <c r="EXM224" s="402"/>
      <c r="EXN224" s="402"/>
      <c r="EXO224" s="402"/>
      <c r="EXP224" s="402"/>
      <c r="EXQ224" s="402"/>
      <c r="EXR224" s="402"/>
      <c r="EXS224" s="402"/>
      <c r="EXT224" s="402"/>
      <c r="EXU224" s="402"/>
      <c r="EXV224" s="402"/>
      <c r="EXW224" s="402"/>
      <c r="EXX224" s="402"/>
      <c r="EXY224" s="402"/>
      <c r="EXZ224" s="402"/>
      <c r="EYA224" s="402"/>
      <c r="EYB224" s="402"/>
      <c r="EYC224" s="402"/>
      <c r="EYD224" s="402"/>
      <c r="EYE224" s="402"/>
      <c r="EYF224" s="402"/>
      <c r="EYG224" s="402"/>
      <c r="EYH224" s="402"/>
      <c r="EYI224" s="402"/>
      <c r="EYJ224" s="402"/>
      <c r="EYK224" s="402"/>
      <c r="EYL224" s="402"/>
      <c r="EYM224" s="402"/>
      <c r="EYN224" s="402"/>
      <c r="EYO224" s="402"/>
      <c r="EYP224" s="402"/>
      <c r="EYQ224" s="402"/>
      <c r="EYR224" s="402"/>
      <c r="EYS224" s="402"/>
      <c r="EYT224" s="402"/>
      <c r="EYU224" s="402"/>
      <c r="EYV224" s="402"/>
      <c r="EYW224" s="402"/>
      <c r="EYX224" s="402"/>
      <c r="EYY224" s="402"/>
      <c r="EYZ224" s="402"/>
      <c r="EZA224" s="402"/>
      <c r="EZB224" s="402"/>
      <c r="EZC224" s="402"/>
      <c r="EZD224" s="402"/>
      <c r="EZE224" s="402"/>
      <c r="EZF224" s="402"/>
      <c r="EZG224" s="402"/>
      <c r="EZH224" s="402"/>
      <c r="EZI224" s="402"/>
      <c r="EZJ224" s="402"/>
      <c r="EZK224" s="402"/>
      <c r="EZL224" s="402"/>
      <c r="EZM224" s="402"/>
      <c r="EZN224" s="402"/>
      <c r="EZO224" s="402"/>
      <c r="EZP224" s="402"/>
      <c r="EZQ224" s="402"/>
      <c r="EZR224" s="402"/>
      <c r="EZS224" s="402"/>
      <c r="EZT224" s="402"/>
      <c r="EZU224" s="402"/>
      <c r="EZV224" s="402"/>
      <c r="EZW224" s="402"/>
      <c r="EZX224" s="402"/>
      <c r="EZY224" s="402"/>
      <c r="EZZ224" s="402"/>
      <c r="FAA224" s="402"/>
      <c r="FAB224" s="402"/>
      <c r="FAC224" s="402"/>
      <c r="FAD224" s="402"/>
      <c r="FAE224" s="402"/>
      <c r="FAF224" s="402"/>
      <c r="FAG224" s="402"/>
      <c r="FAH224" s="402"/>
      <c r="FAI224" s="402"/>
      <c r="FAJ224" s="402"/>
      <c r="FAK224" s="402"/>
      <c r="FAL224" s="402"/>
      <c r="FAM224" s="402"/>
      <c r="FAN224" s="402"/>
      <c r="FAO224" s="402"/>
      <c r="FAP224" s="402"/>
      <c r="FAQ224" s="402"/>
      <c r="FAR224" s="402"/>
      <c r="FAS224" s="402"/>
      <c r="FAT224" s="402"/>
      <c r="FAU224" s="402"/>
      <c r="FAV224" s="402"/>
      <c r="FAW224" s="402"/>
      <c r="FAX224" s="402"/>
      <c r="FAY224" s="402"/>
      <c r="FAZ224" s="402"/>
      <c r="FBA224" s="402"/>
      <c r="FBB224" s="402"/>
      <c r="FBC224" s="402"/>
      <c r="FBD224" s="402"/>
      <c r="FBE224" s="402"/>
      <c r="FBF224" s="402"/>
      <c r="FBG224" s="402"/>
      <c r="FBH224" s="402"/>
      <c r="FBI224" s="402"/>
      <c r="FBJ224" s="402"/>
      <c r="FBK224" s="402"/>
      <c r="FBL224" s="402"/>
      <c r="FBM224" s="402"/>
      <c r="FBN224" s="402"/>
      <c r="FBO224" s="402"/>
      <c r="FBP224" s="402"/>
      <c r="FBQ224" s="402"/>
      <c r="FBR224" s="402"/>
      <c r="FBS224" s="402"/>
      <c r="FBT224" s="402"/>
      <c r="FBU224" s="402"/>
      <c r="FBV224" s="402"/>
      <c r="FBW224" s="402"/>
      <c r="FBX224" s="402"/>
      <c r="FBY224" s="402"/>
      <c r="FBZ224" s="402"/>
      <c r="FCA224" s="402"/>
      <c r="FCB224" s="402"/>
      <c r="FCC224" s="402"/>
      <c r="FCD224" s="402"/>
      <c r="FCE224" s="402"/>
      <c r="FCF224" s="402"/>
      <c r="FCG224" s="402"/>
      <c r="FCH224" s="402"/>
      <c r="FCI224" s="402"/>
      <c r="FCJ224" s="402"/>
      <c r="FCK224" s="402"/>
      <c r="FCL224" s="402"/>
      <c r="FCM224" s="402"/>
      <c r="FCN224" s="402"/>
      <c r="FCO224" s="402"/>
      <c r="FCP224" s="402"/>
      <c r="FCQ224" s="402"/>
      <c r="FCR224" s="402"/>
      <c r="FCS224" s="402"/>
      <c r="FCT224" s="402"/>
      <c r="FCU224" s="402"/>
      <c r="FCV224" s="402"/>
      <c r="FCW224" s="402"/>
      <c r="FCX224" s="402"/>
      <c r="FCY224" s="402"/>
      <c r="FCZ224" s="402"/>
      <c r="FDA224" s="402"/>
      <c r="FDB224" s="402"/>
      <c r="FDC224" s="402"/>
      <c r="FDD224" s="402"/>
      <c r="FDE224" s="402"/>
      <c r="FDF224" s="402"/>
      <c r="FDG224" s="402"/>
      <c r="FDH224" s="402"/>
      <c r="FDI224" s="402"/>
      <c r="FDJ224" s="402"/>
      <c r="FDK224" s="402"/>
      <c r="FDL224" s="402"/>
      <c r="FDM224" s="402"/>
      <c r="FDN224" s="402"/>
      <c r="FDO224" s="402"/>
      <c r="FDP224" s="402"/>
      <c r="FDQ224" s="402"/>
      <c r="FDR224" s="402"/>
      <c r="FDS224" s="402"/>
      <c r="FDT224" s="402"/>
      <c r="FDU224" s="402"/>
      <c r="FDV224" s="402"/>
      <c r="FDW224" s="402"/>
      <c r="FDX224" s="402"/>
      <c r="FDY224" s="402"/>
      <c r="FDZ224" s="402"/>
      <c r="FEA224" s="402"/>
      <c r="FEB224" s="402"/>
      <c r="FEC224" s="402"/>
      <c r="FED224" s="402"/>
      <c r="FEE224" s="402"/>
      <c r="FEF224" s="402"/>
      <c r="FEG224" s="402"/>
      <c r="FEH224" s="402"/>
      <c r="FEI224" s="402"/>
      <c r="FEJ224" s="402"/>
      <c r="FEK224" s="402"/>
      <c r="FEL224" s="402"/>
      <c r="FEM224" s="402"/>
      <c r="FEN224" s="402"/>
      <c r="FEO224" s="402"/>
      <c r="FEP224" s="402"/>
      <c r="FEQ224" s="402"/>
      <c r="FER224" s="402"/>
      <c r="FES224" s="402"/>
      <c r="FET224" s="402"/>
      <c r="FEU224" s="402"/>
      <c r="FEV224" s="402"/>
      <c r="FEW224" s="402"/>
      <c r="FEX224" s="402"/>
      <c r="FEY224" s="402"/>
      <c r="FEZ224" s="402"/>
      <c r="FFA224" s="402"/>
      <c r="FFB224" s="402"/>
      <c r="FFC224" s="402"/>
      <c r="FFD224" s="402"/>
      <c r="FFE224" s="402"/>
      <c r="FFF224" s="402"/>
      <c r="FFG224" s="402"/>
      <c r="FFH224" s="402"/>
      <c r="FFI224" s="402"/>
      <c r="FFJ224" s="402"/>
      <c r="FFK224" s="402"/>
      <c r="FFL224" s="402"/>
      <c r="FFM224" s="402"/>
      <c r="FFN224" s="402"/>
      <c r="FFO224" s="402"/>
      <c r="FFP224" s="402"/>
      <c r="FFQ224" s="402"/>
      <c r="FFR224" s="402"/>
      <c r="FFS224" s="402"/>
      <c r="FFT224" s="402"/>
      <c r="FFU224" s="402"/>
      <c r="FFV224" s="402"/>
      <c r="FFW224" s="402"/>
      <c r="FFX224" s="402"/>
      <c r="FFY224" s="402"/>
      <c r="FFZ224" s="402"/>
      <c r="FGA224" s="402"/>
      <c r="FGB224" s="402"/>
      <c r="FGC224" s="402"/>
      <c r="FGD224" s="402"/>
      <c r="FGE224" s="402"/>
      <c r="FGF224" s="402"/>
      <c r="FGG224" s="402"/>
      <c r="FGH224" s="402"/>
      <c r="FGI224" s="402"/>
      <c r="FGJ224" s="402"/>
      <c r="FGK224" s="402"/>
      <c r="FGL224" s="402"/>
      <c r="FGM224" s="402"/>
      <c r="FGN224" s="402"/>
      <c r="FGO224" s="402"/>
      <c r="FGP224" s="402"/>
      <c r="FGQ224" s="402"/>
      <c r="FGR224" s="402"/>
      <c r="FGS224" s="402"/>
      <c r="FGT224" s="402"/>
      <c r="FGU224" s="402"/>
      <c r="FGV224" s="402"/>
      <c r="FGW224" s="402"/>
      <c r="FGX224" s="402"/>
      <c r="FGY224" s="402"/>
      <c r="FGZ224" s="402"/>
      <c r="FHA224" s="402"/>
      <c r="FHB224" s="402"/>
      <c r="FHC224" s="402"/>
      <c r="FHD224" s="402"/>
      <c r="FHE224" s="402"/>
      <c r="FHF224" s="402"/>
      <c r="FHG224" s="402"/>
      <c r="FHH224" s="402"/>
      <c r="FHI224" s="402"/>
      <c r="FHJ224" s="402"/>
      <c r="FHK224" s="402"/>
      <c r="FHL224" s="402"/>
      <c r="FHM224" s="402"/>
      <c r="FHN224" s="402"/>
      <c r="FHO224" s="402"/>
      <c r="FHP224" s="402"/>
      <c r="FHQ224" s="402"/>
      <c r="FHR224" s="402"/>
      <c r="FHS224" s="402"/>
      <c r="FHT224" s="402"/>
      <c r="FHU224" s="402"/>
      <c r="FHV224" s="402"/>
      <c r="FHW224" s="402"/>
      <c r="FHX224" s="402"/>
      <c r="FHY224" s="402"/>
      <c r="FHZ224" s="402"/>
      <c r="FIA224" s="402"/>
      <c r="FIB224" s="402"/>
      <c r="FIC224" s="402"/>
      <c r="FID224" s="402"/>
      <c r="FIE224" s="402"/>
      <c r="FIF224" s="402"/>
      <c r="FIG224" s="402"/>
      <c r="FIH224" s="402"/>
      <c r="FII224" s="402"/>
      <c r="FIJ224" s="402"/>
      <c r="FIK224" s="402"/>
      <c r="FIL224" s="402"/>
      <c r="FIM224" s="402"/>
      <c r="FIN224" s="402"/>
      <c r="FIO224" s="402"/>
      <c r="FIP224" s="402"/>
      <c r="FIQ224" s="402"/>
      <c r="FIR224" s="402"/>
      <c r="FIS224" s="402"/>
      <c r="FIT224" s="402"/>
      <c r="FIU224" s="402"/>
      <c r="FIV224" s="402"/>
      <c r="FIW224" s="402"/>
      <c r="FIX224" s="402"/>
      <c r="FIY224" s="402"/>
      <c r="FIZ224" s="402"/>
      <c r="FJA224" s="402"/>
      <c r="FJB224" s="402"/>
      <c r="FJC224" s="402"/>
      <c r="FJD224" s="402"/>
      <c r="FJE224" s="402"/>
      <c r="FJF224" s="402"/>
      <c r="FJG224" s="402"/>
      <c r="FJH224" s="402"/>
      <c r="FJI224" s="402"/>
      <c r="FJJ224" s="402"/>
      <c r="FJK224" s="402"/>
      <c r="FJL224" s="402"/>
      <c r="FJM224" s="402"/>
      <c r="FJN224" s="402"/>
      <c r="FJO224" s="402"/>
      <c r="FJP224" s="402"/>
      <c r="FJQ224" s="402"/>
      <c r="FJR224" s="402"/>
      <c r="FJS224" s="402"/>
      <c r="FJT224" s="402"/>
      <c r="FJU224" s="402"/>
      <c r="FJV224" s="402"/>
      <c r="FJW224" s="402"/>
      <c r="FJX224" s="402"/>
      <c r="FJY224" s="402"/>
      <c r="FJZ224" s="402"/>
      <c r="FKA224" s="402"/>
      <c r="FKB224" s="402"/>
      <c r="FKC224" s="402"/>
      <c r="FKD224" s="402"/>
      <c r="FKE224" s="402"/>
      <c r="FKF224" s="402"/>
      <c r="FKG224" s="402"/>
      <c r="FKH224" s="402"/>
      <c r="FKI224" s="402"/>
      <c r="FKJ224" s="402"/>
      <c r="FKK224" s="402"/>
      <c r="FKL224" s="402"/>
      <c r="FKM224" s="402"/>
      <c r="FKN224" s="402"/>
      <c r="FKO224" s="402"/>
      <c r="FKP224" s="402"/>
      <c r="FKQ224" s="402"/>
      <c r="FKR224" s="402"/>
      <c r="FKS224" s="402"/>
      <c r="FKT224" s="402"/>
      <c r="FKU224" s="402"/>
      <c r="FKV224" s="402"/>
      <c r="FKW224" s="402"/>
      <c r="FKX224" s="402"/>
      <c r="FKY224" s="402"/>
      <c r="FKZ224" s="402"/>
      <c r="FLA224" s="402"/>
      <c r="FLB224" s="402"/>
      <c r="FLC224" s="402"/>
      <c r="FLD224" s="402"/>
      <c r="FLE224" s="402"/>
      <c r="FLF224" s="402"/>
      <c r="FLG224" s="402"/>
      <c r="FLH224" s="402"/>
      <c r="FLI224" s="402"/>
      <c r="FLJ224" s="402"/>
      <c r="FLK224" s="402"/>
      <c r="FLL224" s="402"/>
      <c r="FLM224" s="402"/>
      <c r="FLN224" s="402"/>
      <c r="FLO224" s="402"/>
      <c r="FLP224" s="402"/>
      <c r="FLQ224" s="402"/>
      <c r="FLR224" s="402"/>
      <c r="FLS224" s="402"/>
      <c r="FLT224" s="402"/>
      <c r="FLU224" s="402"/>
      <c r="FLV224" s="402"/>
      <c r="FLW224" s="402"/>
      <c r="FLX224" s="402"/>
      <c r="FLY224" s="402"/>
      <c r="FLZ224" s="402"/>
      <c r="FMA224" s="402"/>
      <c r="FMB224" s="402"/>
      <c r="FMC224" s="402"/>
      <c r="FMD224" s="402"/>
      <c r="FME224" s="402"/>
      <c r="FMF224" s="402"/>
      <c r="FMG224" s="402"/>
      <c r="FMH224" s="402"/>
      <c r="FMI224" s="402"/>
      <c r="FMJ224" s="402"/>
      <c r="FMK224" s="402"/>
      <c r="FML224" s="402"/>
      <c r="FMM224" s="402"/>
      <c r="FMN224" s="402"/>
      <c r="FMO224" s="402"/>
      <c r="FMP224" s="402"/>
      <c r="FMQ224" s="402"/>
      <c r="FMR224" s="402"/>
      <c r="FMS224" s="402"/>
      <c r="FMT224" s="402"/>
      <c r="FMU224" s="402"/>
      <c r="FMV224" s="402"/>
      <c r="FMW224" s="402"/>
      <c r="FMX224" s="402"/>
      <c r="FMY224" s="402"/>
      <c r="FMZ224" s="402"/>
      <c r="FNA224" s="402"/>
      <c r="FNB224" s="402"/>
      <c r="FNC224" s="402"/>
      <c r="FND224" s="402"/>
      <c r="FNE224" s="402"/>
      <c r="FNF224" s="402"/>
      <c r="FNG224" s="402"/>
      <c r="FNH224" s="402"/>
      <c r="FNI224" s="402"/>
      <c r="FNJ224" s="402"/>
      <c r="FNK224" s="402"/>
      <c r="FNL224" s="402"/>
      <c r="FNM224" s="402"/>
      <c r="FNN224" s="402"/>
      <c r="FNO224" s="402"/>
      <c r="FNP224" s="402"/>
      <c r="FNQ224" s="402"/>
      <c r="FNR224" s="402"/>
      <c r="FNS224" s="402"/>
      <c r="FNT224" s="402"/>
      <c r="FNU224" s="402"/>
      <c r="FNV224" s="402"/>
      <c r="FNW224" s="402"/>
      <c r="FNX224" s="402"/>
      <c r="FNY224" s="402"/>
      <c r="FNZ224" s="402"/>
      <c r="FOA224" s="402"/>
      <c r="FOB224" s="402"/>
      <c r="FOC224" s="402"/>
      <c r="FOD224" s="402"/>
      <c r="FOE224" s="402"/>
      <c r="FOF224" s="402"/>
      <c r="FOG224" s="402"/>
      <c r="FOH224" s="402"/>
      <c r="FOI224" s="402"/>
      <c r="FOJ224" s="402"/>
      <c r="FOK224" s="402"/>
      <c r="FOL224" s="402"/>
      <c r="FOM224" s="402"/>
      <c r="FON224" s="402"/>
      <c r="FOO224" s="402"/>
      <c r="FOP224" s="402"/>
      <c r="FOQ224" s="402"/>
      <c r="FOR224" s="402"/>
      <c r="FOS224" s="402"/>
      <c r="FOT224" s="402"/>
      <c r="FOU224" s="402"/>
      <c r="FOV224" s="402"/>
      <c r="FOW224" s="402"/>
      <c r="FOX224" s="402"/>
      <c r="FOY224" s="402"/>
      <c r="FOZ224" s="402"/>
      <c r="FPA224" s="402"/>
      <c r="FPB224" s="402"/>
      <c r="FPC224" s="402"/>
      <c r="FPD224" s="402"/>
      <c r="FPE224" s="402"/>
      <c r="FPF224" s="402"/>
      <c r="FPG224" s="402"/>
      <c r="FPH224" s="402"/>
      <c r="FPI224" s="402"/>
      <c r="FPJ224" s="402"/>
      <c r="FPK224" s="402"/>
      <c r="FPL224" s="402"/>
      <c r="FPM224" s="402"/>
      <c r="FPN224" s="402"/>
      <c r="FPO224" s="402"/>
      <c r="FPP224" s="402"/>
      <c r="FPQ224" s="402"/>
      <c r="FPR224" s="402"/>
      <c r="FPS224" s="402"/>
      <c r="FPT224" s="402"/>
      <c r="FPU224" s="402"/>
      <c r="FPV224" s="402"/>
      <c r="FPW224" s="402"/>
      <c r="FPX224" s="402"/>
      <c r="FPY224" s="402"/>
      <c r="FPZ224" s="402"/>
      <c r="FQA224" s="402"/>
      <c r="FQB224" s="402"/>
      <c r="FQC224" s="402"/>
      <c r="FQD224" s="402"/>
      <c r="FQE224" s="402"/>
      <c r="FQF224" s="402"/>
      <c r="FQG224" s="402"/>
      <c r="FQH224" s="402"/>
      <c r="FQI224" s="402"/>
      <c r="FQJ224" s="402"/>
      <c r="FQK224" s="402"/>
      <c r="FQL224" s="402"/>
      <c r="FQM224" s="402"/>
      <c r="FQN224" s="402"/>
      <c r="FQO224" s="402"/>
      <c r="FQP224" s="402"/>
      <c r="FQQ224" s="402"/>
      <c r="FQR224" s="402"/>
      <c r="FQS224" s="402"/>
      <c r="FQT224" s="402"/>
      <c r="FQU224" s="402"/>
      <c r="FQV224" s="402"/>
      <c r="FQW224" s="402"/>
      <c r="FQX224" s="402"/>
      <c r="FQY224" s="402"/>
      <c r="FQZ224" s="402"/>
      <c r="FRA224" s="402"/>
      <c r="FRB224" s="402"/>
      <c r="FRC224" s="402"/>
      <c r="FRD224" s="402"/>
      <c r="FRE224" s="402"/>
      <c r="FRF224" s="402"/>
      <c r="FRG224" s="402"/>
      <c r="FRH224" s="402"/>
      <c r="FRI224" s="402"/>
      <c r="FRJ224" s="402"/>
      <c r="FRK224" s="402"/>
      <c r="FRL224" s="402"/>
      <c r="FRM224" s="402"/>
      <c r="FRN224" s="402"/>
      <c r="FRO224" s="402"/>
      <c r="FRP224" s="402"/>
      <c r="FRQ224" s="402"/>
      <c r="FRR224" s="402"/>
      <c r="FRS224" s="402"/>
      <c r="FRT224" s="402"/>
      <c r="FRU224" s="402"/>
      <c r="FRV224" s="402"/>
      <c r="FRW224" s="402"/>
      <c r="FRX224" s="402"/>
      <c r="FRY224" s="402"/>
      <c r="FRZ224" s="402"/>
      <c r="FSA224" s="402"/>
      <c r="FSB224" s="402"/>
      <c r="FSC224" s="402"/>
      <c r="FSD224" s="402"/>
      <c r="FSE224" s="402"/>
      <c r="FSF224" s="402"/>
      <c r="FSG224" s="402"/>
      <c r="FSH224" s="402"/>
      <c r="FSI224" s="402"/>
      <c r="FSJ224" s="402"/>
      <c r="FSK224" s="402"/>
      <c r="FSL224" s="402"/>
      <c r="FSM224" s="402"/>
      <c r="FSN224" s="402"/>
      <c r="FSO224" s="402"/>
      <c r="FSP224" s="402"/>
      <c r="FSQ224" s="402"/>
      <c r="FSR224" s="402"/>
      <c r="FSS224" s="402"/>
      <c r="FST224" s="402"/>
      <c r="FSU224" s="402"/>
      <c r="FSV224" s="402"/>
      <c r="FSW224" s="402"/>
      <c r="FSX224" s="402"/>
      <c r="FSY224" s="402"/>
      <c r="FSZ224" s="402"/>
      <c r="FTA224" s="402"/>
      <c r="FTB224" s="402"/>
      <c r="FTC224" s="402"/>
      <c r="FTD224" s="402"/>
      <c r="FTE224" s="402"/>
      <c r="FTF224" s="402"/>
      <c r="FTG224" s="402"/>
      <c r="FTH224" s="402"/>
      <c r="FTI224" s="402"/>
      <c r="FTJ224" s="402"/>
      <c r="FTK224" s="402"/>
      <c r="FTL224" s="402"/>
      <c r="FTM224" s="402"/>
      <c r="FTN224" s="402"/>
      <c r="FTO224" s="402"/>
      <c r="FTP224" s="402"/>
      <c r="FTQ224" s="402"/>
      <c r="FTR224" s="402"/>
      <c r="FTS224" s="402"/>
      <c r="FTT224" s="402"/>
      <c r="FTU224" s="402"/>
      <c r="FTV224" s="402"/>
      <c r="FTW224" s="402"/>
      <c r="FTX224" s="402"/>
      <c r="FTY224" s="402"/>
      <c r="FTZ224" s="402"/>
      <c r="FUA224" s="402"/>
      <c r="FUB224" s="402"/>
      <c r="FUC224" s="402"/>
      <c r="FUD224" s="402"/>
      <c r="FUE224" s="402"/>
      <c r="FUF224" s="402"/>
      <c r="FUG224" s="402"/>
      <c r="FUH224" s="402"/>
      <c r="FUI224" s="402"/>
      <c r="FUJ224" s="402"/>
      <c r="FUK224" s="402"/>
      <c r="FUL224" s="402"/>
      <c r="FUM224" s="402"/>
      <c r="FUN224" s="402"/>
      <c r="FUO224" s="402"/>
      <c r="FUP224" s="402"/>
      <c r="FUQ224" s="402"/>
      <c r="FUR224" s="402"/>
      <c r="FUS224" s="402"/>
      <c r="FUT224" s="402"/>
      <c r="FUU224" s="402"/>
      <c r="FUV224" s="402"/>
      <c r="FUW224" s="402"/>
      <c r="FUX224" s="402"/>
      <c r="FUY224" s="402"/>
      <c r="FUZ224" s="402"/>
      <c r="FVA224" s="402"/>
      <c r="FVB224" s="402"/>
      <c r="FVC224" s="402"/>
      <c r="FVD224" s="402"/>
      <c r="FVE224" s="402"/>
      <c r="FVF224" s="402"/>
      <c r="FVG224" s="402"/>
      <c r="FVH224" s="402"/>
      <c r="FVI224" s="402"/>
      <c r="FVJ224" s="402"/>
      <c r="FVK224" s="402"/>
      <c r="FVL224" s="402"/>
      <c r="FVM224" s="402"/>
      <c r="FVN224" s="402"/>
      <c r="FVO224" s="402"/>
      <c r="FVP224" s="402"/>
      <c r="FVQ224" s="402"/>
      <c r="FVR224" s="402"/>
      <c r="FVS224" s="402"/>
      <c r="FVT224" s="402"/>
      <c r="FVU224" s="402"/>
      <c r="FVV224" s="402"/>
      <c r="FVW224" s="402"/>
      <c r="FVX224" s="402"/>
      <c r="FVY224" s="402"/>
      <c r="FVZ224" s="402"/>
      <c r="FWA224" s="402"/>
      <c r="FWB224" s="402"/>
      <c r="FWC224" s="402"/>
      <c r="FWD224" s="402"/>
      <c r="FWE224" s="402"/>
      <c r="FWF224" s="402"/>
      <c r="FWG224" s="402"/>
      <c r="FWH224" s="402"/>
      <c r="FWI224" s="402"/>
      <c r="FWJ224" s="402"/>
      <c r="FWK224" s="402"/>
      <c r="FWL224" s="402"/>
      <c r="FWM224" s="402"/>
      <c r="FWN224" s="402"/>
      <c r="FWO224" s="402"/>
      <c r="FWP224" s="402"/>
      <c r="FWQ224" s="402"/>
      <c r="FWR224" s="402"/>
      <c r="FWS224" s="402"/>
      <c r="FWT224" s="402"/>
      <c r="FWU224" s="402"/>
      <c r="FWV224" s="402"/>
      <c r="FWW224" s="402"/>
      <c r="FWX224" s="402"/>
      <c r="FWY224" s="402"/>
      <c r="FWZ224" s="402"/>
      <c r="FXA224" s="402"/>
      <c r="FXB224" s="402"/>
      <c r="FXC224" s="402"/>
      <c r="FXD224" s="402"/>
      <c r="FXE224" s="402"/>
      <c r="FXF224" s="402"/>
      <c r="FXG224" s="402"/>
      <c r="FXH224" s="402"/>
      <c r="FXI224" s="402"/>
      <c r="FXJ224" s="402"/>
      <c r="FXK224" s="402"/>
      <c r="FXL224" s="402"/>
      <c r="FXM224" s="402"/>
      <c r="FXN224" s="402"/>
      <c r="FXO224" s="402"/>
      <c r="FXP224" s="402"/>
      <c r="FXQ224" s="402"/>
      <c r="FXR224" s="402"/>
      <c r="FXS224" s="402"/>
      <c r="FXT224" s="402"/>
      <c r="FXU224" s="402"/>
      <c r="FXV224" s="402"/>
      <c r="FXW224" s="402"/>
      <c r="FXX224" s="402"/>
      <c r="FXY224" s="402"/>
      <c r="FXZ224" s="402"/>
      <c r="FYA224" s="402"/>
      <c r="FYB224" s="402"/>
      <c r="FYC224" s="402"/>
      <c r="FYD224" s="402"/>
      <c r="FYE224" s="402"/>
      <c r="FYF224" s="402"/>
      <c r="FYG224" s="402"/>
      <c r="FYH224" s="402"/>
      <c r="FYI224" s="402"/>
      <c r="FYJ224" s="402"/>
      <c r="FYK224" s="402"/>
      <c r="FYL224" s="402"/>
      <c r="FYM224" s="402"/>
      <c r="FYN224" s="402"/>
      <c r="FYO224" s="402"/>
      <c r="FYP224" s="402"/>
      <c r="FYQ224" s="402"/>
      <c r="FYR224" s="402"/>
      <c r="FYS224" s="402"/>
      <c r="FYT224" s="402"/>
      <c r="FYU224" s="402"/>
      <c r="FYV224" s="402"/>
      <c r="FYW224" s="402"/>
      <c r="FYX224" s="402"/>
      <c r="FYY224" s="402"/>
      <c r="FYZ224" s="402"/>
      <c r="FZA224" s="402"/>
      <c r="FZB224" s="402"/>
      <c r="FZC224" s="402"/>
      <c r="FZD224" s="402"/>
      <c r="FZE224" s="402"/>
      <c r="FZF224" s="402"/>
      <c r="FZG224" s="402"/>
      <c r="FZH224" s="402"/>
      <c r="FZI224" s="402"/>
      <c r="FZJ224" s="402"/>
      <c r="FZK224" s="402"/>
      <c r="FZL224" s="402"/>
      <c r="FZM224" s="402"/>
      <c r="FZN224" s="402"/>
      <c r="FZO224" s="402"/>
      <c r="FZP224" s="402"/>
      <c r="FZQ224" s="402"/>
      <c r="FZR224" s="402"/>
      <c r="FZS224" s="402"/>
      <c r="FZT224" s="402"/>
      <c r="FZU224" s="402"/>
      <c r="FZV224" s="402"/>
      <c r="FZW224" s="402"/>
      <c r="FZX224" s="402"/>
      <c r="FZY224" s="402"/>
      <c r="FZZ224" s="402"/>
      <c r="GAA224" s="402"/>
      <c r="GAB224" s="402"/>
      <c r="GAC224" s="402"/>
      <c r="GAD224" s="402"/>
      <c r="GAE224" s="402"/>
      <c r="GAF224" s="402"/>
      <c r="GAG224" s="402"/>
      <c r="GAH224" s="402"/>
      <c r="GAI224" s="402"/>
      <c r="GAJ224" s="402"/>
      <c r="GAK224" s="402"/>
      <c r="GAL224" s="402"/>
      <c r="GAM224" s="402"/>
      <c r="GAN224" s="402"/>
      <c r="GAO224" s="402"/>
      <c r="GAP224" s="402"/>
      <c r="GAQ224" s="402"/>
      <c r="GAR224" s="402"/>
      <c r="GAS224" s="402"/>
      <c r="GAT224" s="402"/>
      <c r="GAU224" s="402"/>
      <c r="GAV224" s="402"/>
      <c r="GAW224" s="402"/>
      <c r="GAX224" s="402"/>
      <c r="GAY224" s="402"/>
      <c r="GAZ224" s="402"/>
      <c r="GBA224" s="402"/>
      <c r="GBB224" s="402"/>
      <c r="GBC224" s="402"/>
      <c r="GBD224" s="402"/>
      <c r="GBE224" s="402"/>
      <c r="GBF224" s="402"/>
      <c r="GBG224" s="402"/>
      <c r="GBH224" s="402"/>
      <c r="GBI224" s="402"/>
      <c r="GBJ224" s="402"/>
      <c r="GBK224" s="402"/>
      <c r="GBL224" s="402"/>
      <c r="GBM224" s="402"/>
      <c r="GBN224" s="402"/>
      <c r="GBO224" s="402"/>
      <c r="GBP224" s="402"/>
      <c r="GBQ224" s="402"/>
      <c r="GBR224" s="402"/>
      <c r="GBS224" s="402"/>
      <c r="GBT224" s="402"/>
      <c r="GBU224" s="402"/>
      <c r="GBV224" s="402"/>
      <c r="GBW224" s="402"/>
      <c r="GBX224" s="402"/>
      <c r="GBY224" s="402"/>
      <c r="GBZ224" s="402"/>
      <c r="GCA224" s="402"/>
      <c r="GCB224" s="402"/>
      <c r="GCC224" s="402"/>
      <c r="GCD224" s="402"/>
      <c r="GCE224" s="402"/>
      <c r="GCF224" s="402"/>
      <c r="GCG224" s="402"/>
      <c r="GCH224" s="402"/>
      <c r="GCI224" s="402"/>
      <c r="GCJ224" s="402"/>
      <c r="GCK224" s="402"/>
      <c r="GCL224" s="402"/>
      <c r="GCM224" s="402"/>
      <c r="GCN224" s="402"/>
      <c r="GCO224" s="402"/>
      <c r="GCP224" s="402"/>
      <c r="GCQ224" s="402"/>
      <c r="GCR224" s="402"/>
      <c r="GCS224" s="402"/>
      <c r="GCT224" s="402"/>
      <c r="GCU224" s="402"/>
      <c r="GCV224" s="402"/>
      <c r="GCW224" s="402"/>
      <c r="GCX224" s="402"/>
      <c r="GCY224" s="402"/>
      <c r="GCZ224" s="402"/>
      <c r="GDA224" s="402"/>
      <c r="GDB224" s="402"/>
      <c r="GDC224" s="402"/>
      <c r="GDD224" s="402"/>
      <c r="GDE224" s="402"/>
      <c r="GDF224" s="402"/>
      <c r="GDG224" s="402"/>
      <c r="GDH224" s="402"/>
      <c r="GDI224" s="402"/>
      <c r="GDJ224" s="402"/>
      <c r="GDK224" s="402"/>
      <c r="GDL224" s="402"/>
      <c r="GDM224" s="402"/>
      <c r="GDN224" s="402"/>
      <c r="GDO224" s="402"/>
      <c r="GDP224" s="402"/>
      <c r="GDQ224" s="402"/>
      <c r="GDR224" s="402"/>
      <c r="GDS224" s="402"/>
      <c r="GDT224" s="402"/>
      <c r="GDU224" s="402"/>
      <c r="GDV224" s="402"/>
      <c r="GDW224" s="402"/>
      <c r="GDX224" s="402"/>
      <c r="GDY224" s="402"/>
      <c r="GDZ224" s="402"/>
      <c r="GEA224" s="402"/>
      <c r="GEB224" s="402"/>
      <c r="GEC224" s="402"/>
      <c r="GED224" s="402"/>
      <c r="GEE224" s="402"/>
      <c r="GEF224" s="402"/>
      <c r="GEG224" s="402"/>
      <c r="GEH224" s="402"/>
      <c r="GEI224" s="402"/>
      <c r="GEJ224" s="402"/>
      <c r="GEK224" s="402"/>
      <c r="GEL224" s="402"/>
      <c r="GEM224" s="402"/>
      <c r="GEN224" s="402"/>
      <c r="GEO224" s="402"/>
      <c r="GEP224" s="402"/>
      <c r="GEQ224" s="402"/>
      <c r="GER224" s="402"/>
      <c r="GES224" s="402"/>
      <c r="GET224" s="402"/>
      <c r="GEU224" s="402"/>
      <c r="GEV224" s="402"/>
      <c r="GEW224" s="402"/>
      <c r="GEX224" s="402"/>
      <c r="GEY224" s="402"/>
      <c r="GEZ224" s="402"/>
      <c r="GFA224" s="402"/>
      <c r="GFB224" s="402"/>
      <c r="GFC224" s="402"/>
      <c r="GFD224" s="402"/>
      <c r="GFE224" s="402"/>
      <c r="GFF224" s="402"/>
      <c r="GFG224" s="402"/>
      <c r="GFH224" s="402"/>
      <c r="GFI224" s="402"/>
      <c r="GFJ224" s="402"/>
      <c r="GFK224" s="402"/>
      <c r="GFL224" s="402"/>
      <c r="GFM224" s="402"/>
      <c r="GFN224" s="402"/>
      <c r="GFO224" s="402"/>
      <c r="GFP224" s="402"/>
      <c r="GFQ224" s="402"/>
      <c r="GFR224" s="402"/>
      <c r="GFS224" s="402"/>
      <c r="GFT224" s="402"/>
      <c r="GFU224" s="402"/>
      <c r="GFV224" s="402"/>
      <c r="GFW224" s="402"/>
      <c r="GFX224" s="402"/>
      <c r="GFY224" s="402"/>
      <c r="GFZ224" s="402"/>
      <c r="GGA224" s="402"/>
      <c r="GGB224" s="402"/>
      <c r="GGC224" s="402"/>
      <c r="GGD224" s="402"/>
      <c r="GGE224" s="402"/>
      <c r="GGF224" s="402"/>
      <c r="GGG224" s="402"/>
      <c r="GGH224" s="402"/>
      <c r="GGI224" s="402"/>
      <c r="GGJ224" s="402"/>
      <c r="GGK224" s="402"/>
      <c r="GGL224" s="402"/>
      <c r="GGM224" s="402"/>
      <c r="GGN224" s="402"/>
      <c r="GGO224" s="402"/>
      <c r="GGP224" s="402"/>
      <c r="GGQ224" s="402"/>
      <c r="GGR224" s="402"/>
      <c r="GGS224" s="402"/>
      <c r="GGT224" s="402"/>
      <c r="GGU224" s="402"/>
      <c r="GGV224" s="402"/>
      <c r="GGW224" s="402"/>
      <c r="GGX224" s="402"/>
      <c r="GGY224" s="402"/>
      <c r="GGZ224" s="402"/>
      <c r="GHA224" s="402"/>
      <c r="GHB224" s="402"/>
      <c r="GHC224" s="402"/>
      <c r="GHD224" s="402"/>
      <c r="GHE224" s="402"/>
      <c r="GHF224" s="402"/>
      <c r="GHG224" s="402"/>
      <c r="GHH224" s="402"/>
      <c r="GHI224" s="402"/>
      <c r="GHJ224" s="402"/>
      <c r="GHK224" s="402"/>
      <c r="GHL224" s="402"/>
      <c r="GHM224" s="402"/>
      <c r="GHN224" s="402"/>
      <c r="GHO224" s="402"/>
      <c r="GHP224" s="402"/>
      <c r="GHQ224" s="402"/>
      <c r="GHR224" s="402"/>
      <c r="GHS224" s="402"/>
      <c r="GHT224" s="402"/>
      <c r="GHU224" s="402"/>
      <c r="GHV224" s="402"/>
      <c r="GHW224" s="402"/>
      <c r="GHX224" s="402"/>
      <c r="GHY224" s="402"/>
      <c r="GHZ224" s="402"/>
      <c r="GIA224" s="402"/>
      <c r="GIB224" s="402"/>
      <c r="GIC224" s="402"/>
      <c r="GID224" s="402"/>
      <c r="GIE224" s="402"/>
      <c r="GIF224" s="402"/>
      <c r="GIG224" s="402"/>
      <c r="GIH224" s="402"/>
      <c r="GII224" s="402"/>
      <c r="GIJ224" s="402"/>
      <c r="GIK224" s="402"/>
      <c r="GIL224" s="402"/>
      <c r="GIM224" s="402"/>
      <c r="GIN224" s="402"/>
      <c r="GIO224" s="402"/>
      <c r="GIP224" s="402"/>
      <c r="GIQ224" s="402"/>
      <c r="GIR224" s="402"/>
      <c r="GIS224" s="402"/>
      <c r="GIT224" s="402"/>
      <c r="GIU224" s="402"/>
      <c r="GIV224" s="402"/>
      <c r="GIW224" s="402"/>
      <c r="GIX224" s="402"/>
      <c r="GIY224" s="402"/>
      <c r="GIZ224" s="402"/>
      <c r="GJA224" s="402"/>
      <c r="GJB224" s="402"/>
      <c r="GJC224" s="402"/>
      <c r="GJD224" s="402"/>
      <c r="GJE224" s="402"/>
      <c r="GJF224" s="402"/>
      <c r="GJG224" s="402"/>
      <c r="GJH224" s="402"/>
      <c r="GJI224" s="402"/>
      <c r="GJJ224" s="402"/>
      <c r="GJK224" s="402"/>
      <c r="GJL224" s="402"/>
      <c r="GJM224" s="402"/>
      <c r="GJN224" s="402"/>
      <c r="GJO224" s="402"/>
      <c r="GJP224" s="402"/>
      <c r="GJQ224" s="402"/>
      <c r="GJR224" s="402"/>
      <c r="GJS224" s="402"/>
      <c r="GJT224" s="402"/>
      <c r="GJU224" s="402"/>
      <c r="GJV224" s="402"/>
      <c r="GJW224" s="402"/>
      <c r="GJX224" s="402"/>
      <c r="GJY224" s="402"/>
      <c r="GJZ224" s="402"/>
      <c r="GKA224" s="402"/>
      <c r="GKB224" s="402"/>
      <c r="GKC224" s="402"/>
      <c r="GKD224" s="402"/>
      <c r="GKE224" s="402"/>
      <c r="GKF224" s="402"/>
      <c r="GKG224" s="402"/>
      <c r="GKH224" s="402"/>
      <c r="GKI224" s="402"/>
      <c r="GKJ224" s="402"/>
      <c r="GKK224" s="402"/>
      <c r="GKL224" s="402"/>
      <c r="GKM224" s="402"/>
      <c r="GKN224" s="402"/>
      <c r="GKO224" s="402"/>
      <c r="GKP224" s="402"/>
      <c r="GKQ224" s="402"/>
      <c r="GKR224" s="402"/>
      <c r="GKS224" s="402"/>
      <c r="GKT224" s="402"/>
      <c r="GKU224" s="402"/>
      <c r="GKV224" s="402"/>
      <c r="GKW224" s="402"/>
      <c r="GKX224" s="402"/>
      <c r="GKY224" s="402"/>
      <c r="GKZ224" s="402"/>
      <c r="GLA224" s="402"/>
      <c r="GLB224" s="402"/>
      <c r="GLC224" s="402"/>
      <c r="GLD224" s="402"/>
      <c r="GLE224" s="402"/>
      <c r="GLF224" s="402"/>
      <c r="GLG224" s="402"/>
      <c r="GLH224" s="402"/>
      <c r="GLI224" s="402"/>
      <c r="GLJ224" s="402"/>
      <c r="GLK224" s="402"/>
      <c r="GLL224" s="402"/>
      <c r="GLM224" s="402"/>
      <c r="GLN224" s="402"/>
      <c r="GLO224" s="402"/>
      <c r="GLP224" s="402"/>
      <c r="GLQ224" s="402"/>
      <c r="GLR224" s="402"/>
      <c r="GLS224" s="402"/>
      <c r="GLT224" s="402"/>
      <c r="GLU224" s="402"/>
      <c r="GLV224" s="402"/>
      <c r="GLW224" s="402"/>
      <c r="GLX224" s="402"/>
      <c r="GLY224" s="402"/>
      <c r="GLZ224" s="402"/>
      <c r="GMA224" s="402"/>
      <c r="GMB224" s="402"/>
      <c r="GMC224" s="402"/>
      <c r="GMD224" s="402"/>
      <c r="GME224" s="402"/>
      <c r="GMF224" s="402"/>
      <c r="GMG224" s="402"/>
      <c r="GMH224" s="402"/>
      <c r="GMI224" s="402"/>
      <c r="GMJ224" s="402"/>
      <c r="GMK224" s="402"/>
      <c r="GML224" s="402"/>
      <c r="GMM224" s="402"/>
      <c r="GMN224" s="402"/>
      <c r="GMO224" s="402"/>
      <c r="GMP224" s="402"/>
      <c r="GMQ224" s="402"/>
      <c r="GMR224" s="402"/>
      <c r="GMS224" s="402"/>
      <c r="GMT224" s="402"/>
      <c r="GMU224" s="402"/>
      <c r="GMV224" s="402"/>
      <c r="GMW224" s="402"/>
      <c r="GMX224" s="402"/>
      <c r="GMY224" s="402"/>
      <c r="GMZ224" s="402"/>
      <c r="GNA224" s="402"/>
      <c r="GNB224" s="402"/>
      <c r="GNC224" s="402"/>
      <c r="GND224" s="402"/>
      <c r="GNE224" s="402"/>
      <c r="GNF224" s="402"/>
      <c r="GNG224" s="402"/>
      <c r="GNH224" s="402"/>
      <c r="GNI224" s="402"/>
      <c r="GNJ224" s="402"/>
      <c r="GNK224" s="402"/>
      <c r="GNL224" s="402"/>
      <c r="GNM224" s="402"/>
      <c r="GNN224" s="402"/>
      <c r="GNO224" s="402"/>
      <c r="GNP224" s="402"/>
      <c r="GNQ224" s="402"/>
      <c r="GNR224" s="402"/>
      <c r="GNS224" s="402"/>
      <c r="GNT224" s="402"/>
      <c r="GNU224" s="402"/>
      <c r="GNV224" s="402"/>
      <c r="GNW224" s="402"/>
      <c r="GNX224" s="402"/>
      <c r="GNY224" s="402"/>
      <c r="GNZ224" s="402"/>
      <c r="GOA224" s="402"/>
      <c r="GOB224" s="402"/>
      <c r="GOC224" s="402"/>
      <c r="GOD224" s="402"/>
      <c r="GOE224" s="402"/>
      <c r="GOF224" s="402"/>
      <c r="GOG224" s="402"/>
      <c r="GOH224" s="402"/>
      <c r="GOI224" s="402"/>
      <c r="GOJ224" s="402"/>
      <c r="GOK224" s="402"/>
      <c r="GOL224" s="402"/>
      <c r="GOM224" s="402"/>
      <c r="GON224" s="402"/>
      <c r="GOO224" s="402"/>
      <c r="GOP224" s="402"/>
      <c r="GOQ224" s="402"/>
      <c r="GOR224" s="402"/>
      <c r="GOS224" s="402"/>
      <c r="GOT224" s="402"/>
      <c r="GOU224" s="402"/>
      <c r="GOV224" s="402"/>
      <c r="GOW224" s="402"/>
      <c r="GOX224" s="402"/>
      <c r="GOY224" s="402"/>
      <c r="GOZ224" s="402"/>
      <c r="GPA224" s="402"/>
      <c r="GPB224" s="402"/>
      <c r="GPC224" s="402"/>
      <c r="GPD224" s="402"/>
      <c r="GPE224" s="402"/>
      <c r="GPF224" s="402"/>
      <c r="GPG224" s="402"/>
      <c r="GPH224" s="402"/>
      <c r="GPI224" s="402"/>
      <c r="GPJ224" s="402"/>
      <c r="GPK224" s="402"/>
      <c r="GPL224" s="402"/>
      <c r="GPM224" s="402"/>
      <c r="GPN224" s="402"/>
      <c r="GPO224" s="402"/>
      <c r="GPP224" s="402"/>
      <c r="GPQ224" s="402"/>
      <c r="GPR224" s="402"/>
      <c r="GPS224" s="402"/>
      <c r="GPT224" s="402"/>
      <c r="GPU224" s="402"/>
      <c r="GPV224" s="402"/>
      <c r="GPW224" s="402"/>
      <c r="GPX224" s="402"/>
      <c r="GPY224" s="402"/>
      <c r="GPZ224" s="402"/>
      <c r="GQA224" s="402"/>
      <c r="GQB224" s="402"/>
      <c r="GQC224" s="402"/>
      <c r="GQD224" s="402"/>
      <c r="GQE224" s="402"/>
      <c r="GQF224" s="402"/>
      <c r="GQG224" s="402"/>
      <c r="GQH224" s="402"/>
      <c r="GQI224" s="402"/>
      <c r="GQJ224" s="402"/>
      <c r="GQK224" s="402"/>
      <c r="GQL224" s="402"/>
      <c r="GQM224" s="402"/>
      <c r="GQN224" s="402"/>
      <c r="GQO224" s="402"/>
      <c r="GQP224" s="402"/>
      <c r="GQQ224" s="402"/>
      <c r="GQR224" s="402"/>
      <c r="GQS224" s="402"/>
      <c r="GQT224" s="402"/>
      <c r="GQU224" s="402"/>
      <c r="GQV224" s="402"/>
      <c r="GQW224" s="402"/>
      <c r="GQX224" s="402"/>
      <c r="GQY224" s="402"/>
      <c r="GQZ224" s="402"/>
      <c r="GRA224" s="402"/>
      <c r="GRB224" s="402"/>
      <c r="GRC224" s="402"/>
      <c r="GRD224" s="402"/>
      <c r="GRE224" s="402"/>
      <c r="GRF224" s="402"/>
      <c r="GRG224" s="402"/>
      <c r="GRH224" s="402"/>
      <c r="GRI224" s="402"/>
      <c r="GRJ224" s="402"/>
      <c r="GRK224" s="402"/>
      <c r="GRL224" s="402"/>
      <c r="GRM224" s="402"/>
      <c r="GRN224" s="402"/>
      <c r="GRO224" s="402"/>
      <c r="GRP224" s="402"/>
      <c r="GRQ224" s="402"/>
      <c r="GRR224" s="402"/>
      <c r="GRS224" s="402"/>
      <c r="GRT224" s="402"/>
      <c r="GRU224" s="402"/>
      <c r="GRV224" s="402"/>
      <c r="GRW224" s="402"/>
      <c r="GRX224" s="402"/>
      <c r="GRY224" s="402"/>
      <c r="GRZ224" s="402"/>
      <c r="GSA224" s="402"/>
      <c r="GSB224" s="402"/>
      <c r="GSC224" s="402"/>
      <c r="GSD224" s="402"/>
      <c r="GSE224" s="402"/>
      <c r="GSF224" s="402"/>
      <c r="GSG224" s="402"/>
      <c r="GSH224" s="402"/>
      <c r="GSI224" s="402"/>
      <c r="GSJ224" s="402"/>
      <c r="GSK224" s="402"/>
      <c r="GSL224" s="402"/>
      <c r="GSM224" s="402"/>
      <c r="GSN224" s="402"/>
      <c r="GSO224" s="402"/>
      <c r="GSP224" s="402"/>
      <c r="GSQ224" s="402"/>
      <c r="GSR224" s="402"/>
      <c r="GSS224" s="402"/>
      <c r="GST224" s="402"/>
      <c r="GSU224" s="402"/>
      <c r="GSV224" s="402"/>
      <c r="GSW224" s="402"/>
      <c r="GSX224" s="402"/>
      <c r="GSY224" s="402"/>
      <c r="GSZ224" s="402"/>
      <c r="GTA224" s="402"/>
      <c r="GTB224" s="402"/>
      <c r="GTC224" s="402"/>
      <c r="GTD224" s="402"/>
      <c r="GTE224" s="402"/>
      <c r="GTF224" s="402"/>
      <c r="GTG224" s="402"/>
      <c r="GTH224" s="402"/>
      <c r="GTI224" s="402"/>
      <c r="GTJ224" s="402"/>
      <c r="GTK224" s="402"/>
      <c r="GTL224" s="402"/>
      <c r="GTM224" s="402"/>
      <c r="GTN224" s="402"/>
      <c r="GTO224" s="402"/>
      <c r="GTP224" s="402"/>
      <c r="GTQ224" s="402"/>
      <c r="GTR224" s="402"/>
      <c r="GTS224" s="402"/>
      <c r="GTT224" s="402"/>
      <c r="GTU224" s="402"/>
      <c r="GTV224" s="402"/>
      <c r="GTW224" s="402"/>
      <c r="GTX224" s="402"/>
      <c r="GTY224" s="402"/>
      <c r="GTZ224" s="402"/>
      <c r="GUA224" s="402"/>
      <c r="GUB224" s="402"/>
      <c r="GUC224" s="402"/>
      <c r="GUD224" s="402"/>
      <c r="GUE224" s="402"/>
      <c r="GUF224" s="402"/>
      <c r="GUG224" s="402"/>
      <c r="GUH224" s="402"/>
      <c r="GUI224" s="402"/>
      <c r="GUJ224" s="402"/>
      <c r="GUK224" s="402"/>
      <c r="GUL224" s="402"/>
      <c r="GUM224" s="402"/>
      <c r="GUN224" s="402"/>
      <c r="GUO224" s="402"/>
      <c r="GUP224" s="402"/>
      <c r="GUQ224" s="402"/>
      <c r="GUR224" s="402"/>
      <c r="GUS224" s="402"/>
      <c r="GUT224" s="402"/>
      <c r="GUU224" s="402"/>
      <c r="GUV224" s="402"/>
      <c r="GUW224" s="402"/>
      <c r="GUX224" s="402"/>
      <c r="GUY224" s="402"/>
      <c r="GUZ224" s="402"/>
      <c r="GVA224" s="402"/>
      <c r="GVB224" s="402"/>
      <c r="GVC224" s="402"/>
      <c r="GVD224" s="402"/>
      <c r="GVE224" s="402"/>
      <c r="GVF224" s="402"/>
      <c r="GVG224" s="402"/>
      <c r="GVH224" s="402"/>
      <c r="GVI224" s="402"/>
      <c r="GVJ224" s="402"/>
      <c r="GVK224" s="402"/>
      <c r="GVL224" s="402"/>
      <c r="GVM224" s="402"/>
      <c r="GVN224" s="402"/>
      <c r="GVO224" s="402"/>
      <c r="GVP224" s="402"/>
      <c r="GVQ224" s="402"/>
      <c r="GVR224" s="402"/>
      <c r="GVS224" s="402"/>
      <c r="GVT224" s="402"/>
      <c r="GVU224" s="402"/>
      <c r="GVV224" s="402"/>
      <c r="GVW224" s="402"/>
      <c r="GVX224" s="402"/>
      <c r="GVY224" s="402"/>
      <c r="GVZ224" s="402"/>
      <c r="GWA224" s="402"/>
      <c r="GWB224" s="402"/>
      <c r="GWC224" s="402"/>
      <c r="GWD224" s="402"/>
      <c r="GWE224" s="402"/>
      <c r="GWF224" s="402"/>
      <c r="GWG224" s="402"/>
      <c r="GWH224" s="402"/>
      <c r="GWI224" s="402"/>
      <c r="GWJ224" s="402"/>
      <c r="GWK224" s="402"/>
      <c r="GWL224" s="402"/>
      <c r="GWM224" s="402"/>
      <c r="GWN224" s="402"/>
      <c r="GWO224" s="402"/>
      <c r="GWP224" s="402"/>
      <c r="GWQ224" s="402"/>
      <c r="GWR224" s="402"/>
      <c r="GWS224" s="402"/>
      <c r="GWT224" s="402"/>
      <c r="GWU224" s="402"/>
      <c r="GWV224" s="402"/>
      <c r="GWW224" s="402"/>
      <c r="GWX224" s="402"/>
      <c r="GWY224" s="402"/>
      <c r="GWZ224" s="402"/>
      <c r="GXA224" s="402"/>
      <c r="GXB224" s="402"/>
      <c r="GXC224" s="402"/>
      <c r="GXD224" s="402"/>
      <c r="GXE224" s="402"/>
      <c r="GXF224" s="402"/>
      <c r="GXG224" s="402"/>
      <c r="GXH224" s="402"/>
      <c r="GXI224" s="402"/>
      <c r="GXJ224" s="402"/>
      <c r="GXK224" s="402"/>
      <c r="GXL224" s="402"/>
      <c r="GXM224" s="402"/>
      <c r="GXN224" s="402"/>
      <c r="GXO224" s="402"/>
      <c r="GXP224" s="402"/>
      <c r="GXQ224" s="402"/>
      <c r="GXR224" s="402"/>
      <c r="GXS224" s="402"/>
      <c r="GXT224" s="402"/>
      <c r="GXU224" s="402"/>
      <c r="GXV224" s="402"/>
      <c r="GXW224" s="402"/>
      <c r="GXX224" s="402"/>
      <c r="GXY224" s="402"/>
      <c r="GXZ224" s="402"/>
      <c r="GYA224" s="402"/>
      <c r="GYB224" s="402"/>
      <c r="GYC224" s="402"/>
      <c r="GYD224" s="402"/>
      <c r="GYE224" s="402"/>
      <c r="GYF224" s="402"/>
      <c r="GYG224" s="402"/>
      <c r="GYH224" s="402"/>
      <c r="GYI224" s="402"/>
      <c r="GYJ224" s="402"/>
      <c r="GYK224" s="402"/>
      <c r="GYL224" s="402"/>
      <c r="GYM224" s="402"/>
      <c r="GYN224" s="402"/>
      <c r="GYO224" s="402"/>
      <c r="GYP224" s="402"/>
      <c r="GYQ224" s="402"/>
      <c r="GYR224" s="402"/>
      <c r="GYS224" s="402"/>
      <c r="GYT224" s="402"/>
      <c r="GYU224" s="402"/>
      <c r="GYV224" s="402"/>
      <c r="GYW224" s="402"/>
      <c r="GYX224" s="402"/>
      <c r="GYY224" s="402"/>
      <c r="GYZ224" s="402"/>
      <c r="GZA224" s="402"/>
      <c r="GZB224" s="402"/>
      <c r="GZC224" s="402"/>
      <c r="GZD224" s="402"/>
      <c r="GZE224" s="402"/>
      <c r="GZF224" s="402"/>
      <c r="GZG224" s="402"/>
      <c r="GZH224" s="402"/>
      <c r="GZI224" s="402"/>
      <c r="GZJ224" s="402"/>
      <c r="GZK224" s="402"/>
      <c r="GZL224" s="402"/>
      <c r="GZM224" s="402"/>
      <c r="GZN224" s="402"/>
      <c r="GZO224" s="402"/>
      <c r="GZP224" s="402"/>
      <c r="GZQ224" s="402"/>
      <c r="GZR224" s="402"/>
      <c r="GZS224" s="402"/>
      <c r="GZT224" s="402"/>
      <c r="GZU224" s="402"/>
      <c r="GZV224" s="402"/>
      <c r="GZW224" s="402"/>
      <c r="GZX224" s="402"/>
      <c r="GZY224" s="402"/>
      <c r="GZZ224" s="402"/>
      <c r="HAA224" s="402"/>
      <c r="HAB224" s="402"/>
      <c r="HAC224" s="402"/>
      <c r="HAD224" s="402"/>
      <c r="HAE224" s="402"/>
      <c r="HAF224" s="402"/>
      <c r="HAG224" s="402"/>
      <c r="HAH224" s="402"/>
      <c r="HAI224" s="402"/>
      <c r="HAJ224" s="402"/>
      <c r="HAK224" s="402"/>
      <c r="HAL224" s="402"/>
      <c r="HAM224" s="402"/>
      <c r="HAN224" s="402"/>
      <c r="HAO224" s="402"/>
      <c r="HAP224" s="402"/>
      <c r="HAQ224" s="402"/>
      <c r="HAR224" s="402"/>
      <c r="HAS224" s="402"/>
      <c r="HAT224" s="402"/>
      <c r="HAU224" s="402"/>
      <c r="HAV224" s="402"/>
      <c r="HAW224" s="402"/>
      <c r="HAX224" s="402"/>
      <c r="HAY224" s="402"/>
      <c r="HAZ224" s="402"/>
      <c r="HBA224" s="402"/>
      <c r="HBB224" s="402"/>
      <c r="HBC224" s="402"/>
      <c r="HBD224" s="402"/>
      <c r="HBE224" s="402"/>
      <c r="HBF224" s="402"/>
      <c r="HBG224" s="402"/>
      <c r="HBH224" s="402"/>
      <c r="HBI224" s="402"/>
      <c r="HBJ224" s="402"/>
      <c r="HBK224" s="402"/>
      <c r="HBL224" s="402"/>
      <c r="HBM224" s="402"/>
      <c r="HBN224" s="402"/>
      <c r="HBO224" s="402"/>
      <c r="HBP224" s="402"/>
      <c r="HBQ224" s="402"/>
      <c r="HBR224" s="402"/>
      <c r="HBS224" s="402"/>
      <c r="HBT224" s="402"/>
      <c r="HBU224" s="402"/>
      <c r="HBV224" s="402"/>
      <c r="HBW224" s="402"/>
      <c r="HBX224" s="402"/>
      <c r="HBY224" s="402"/>
      <c r="HBZ224" s="402"/>
      <c r="HCA224" s="402"/>
      <c r="HCB224" s="402"/>
      <c r="HCC224" s="402"/>
      <c r="HCD224" s="402"/>
      <c r="HCE224" s="402"/>
      <c r="HCF224" s="402"/>
      <c r="HCG224" s="402"/>
      <c r="HCH224" s="402"/>
      <c r="HCI224" s="402"/>
      <c r="HCJ224" s="402"/>
      <c r="HCK224" s="402"/>
      <c r="HCL224" s="402"/>
      <c r="HCM224" s="402"/>
      <c r="HCN224" s="402"/>
      <c r="HCO224" s="402"/>
      <c r="HCP224" s="402"/>
      <c r="HCQ224" s="402"/>
      <c r="HCR224" s="402"/>
      <c r="HCS224" s="402"/>
      <c r="HCT224" s="402"/>
      <c r="HCU224" s="402"/>
      <c r="HCV224" s="402"/>
      <c r="HCW224" s="402"/>
      <c r="HCX224" s="402"/>
      <c r="HCY224" s="402"/>
      <c r="HCZ224" s="402"/>
      <c r="HDA224" s="402"/>
      <c r="HDB224" s="402"/>
      <c r="HDC224" s="402"/>
      <c r="HDD224" s="402"/>
      <c r="HDE224" s="402"/>
      <c r="HDF224" s="402"/>
      <c r="HDG224" s="402"/>
      <c r="HDH224" s="402"/>
      <c r="HDI224" s="402"/>
      <c r="HDJ224" s="402"/>
      <c r="HDK224" s="402"/>
      <c r="HDL224" s="402"/>
      <c r="HDM224" s="402"/>
      <c r="HDN224" s="402"/>
      <c r="HDO224" s="402"/>
      <c r="HDP224" s="402"/>
      <c r="HDQ224" s="402"/>
      <c r="HDR224" s="402"/>
      <c r="HDS224" s="402"/>
      <c r="HDT224" s="402"/>
      <c r="HDU224" s="402"/>
      <c r="HDV224" s="402"/>
      <c r="HDW224" s="402"/>
      <c r="HDX224" s="402"/>
      <c r="HDY224" s="402"/>
      <c r="HDZ224" s="402"/>
      <c r="HEA224" s="402"/>
      <c r="HEB224" s="402"/>
      <c r="HEC224" s="402"/>
      <c r="HED224" s="402"/>
      <c r="HEE224" s="402"/>
      <c r="HEF224" s="402"/>
      <c r="HEG224" s="402"/>
      <c r="HEH224" s="402"/>
      <c r="HEI224" s="402"/>
      <c r="HEJ224" s="402"/>
      <c r="HEK224" s="402"/>
      <c r="HEL224" s="402"/>
      <c r="HEM224" s="402"/>
      <c r="HEN224" s="402"/>
      <c r="HEO224" s="402"/>
      <c r="HEP224" s="402"/>
      <c r="HEQ224" s="402"/>
      <c r="HER224" s="402"/>
      <c r="HES224" s="402"/>
      <c r="HET224" s="402"/>
      <c r="HEU224" s="402"/>
      <c r="HEV224" s="402"/>
      <c r="HEW224" s="402"/>
      <c r="HEX224" s="402"/>
      <c r="HEY224" s="402"/>
      <c r="HEZ224" s="402"/>
      <c r="HFA224" s="402"/>
      <c r="HFB224" s="402"/>
      <c r="HFC224" s="402"/>
      <c r="HFD224" s="402"/>
      <c r="HFE224" s="402"/>
      <c r="HFF224" s="402"/>
      <c r="HFG224" s="402"/>
      <c r="HFH224" s="402"/>
      <c r="HFI224" s="402"/>
      <c r="HFJ224" s="402"/>
      <c r="HFK224" s="402"/>
      <c r="HFL224" s="402"/>
      <c r="HFM224" s="402"/>
      <c r="HFN224" s="402"/>
      <c r="HFO224" s="402"/>
      <c r="HFP224" s="402"/>
      <c r="HFQ224" s="402"/>
      <c r="HFR224" s="402"/>
      <c r="HFS224" s="402"/>
      <c r="HFT224" s="402"/>
      <c r="HFU224" s="402"/>
      <c r="HFV224" s="402"/>
      <c r="HFW224" s="402"/>
      <c r="HFX224" s="402"/>
      <c r="HFY224" s="402"/>
      <c r="HFZ224" s="402"/>
      <c r="HGA224" s="402"/>
      <c r="HGB224" s="402"/>
      <c r="HGC224" s="402"/>
      <c r="HGD224" s="402"/>
      <c r="HGE224" s="402"/>
      <c r="HGF224" s="402"/>
      <c r="HGG224" s="402"/>
      <c r="HGH224" s="402"/>
      <c r="HGI224" s="402"/>
      <c r="HGJ224" s="402"/>
      <c r="HGK224" s="402"/>
      <c r="HGL224" s="402"/>
      <c r="HGM224" s="402"/>
      <c r="HGN224" s="402"/>
      <c r="HGO224" s="402"/>
      <c r="HGP224" s="402"/>
      <c r="HGQ224" s="402"/>
      <c r="HGR224" s="402"/>
      <c r="HGS224" s="402"/>
      <c r="HGT224" s="402"/>
      <c r="HGU224" s="402"/>
      <c r="HGV224" s="402"/>
      <c r="HGW224" s="402"/>
      <c r="HGX224" s="402"/>
      <c r="HGY224" s="402"/>
      <c r="HGZ224" s="402"/>
      <c r="HHA224" s="402"/>
      <c r="HHB224" s="402"/>
      <c r="HHC224" s="402"/>
      <c r="HHD224" s="402"/>
      <c r="HHE224" s="402"/>
      <c r="HHF224" s="402"/>
      <c r="HHG224" s="402"/>
      <c r="HHH224" s="402"/>
      <c r="HHI224" s="402"/>
      <c r="HHJ224" s="402"/>
      <c r="HHK224" s="402"/>
      <c r="HHL224" s="402"/>
      <c r="HHM224" s="402"/>
      <c r="HHN224" s="402"/>
      <c r="HHO224" s="402"/>
      <c r="HHP224" s="402"/>
      <c r="HHQ224" s="402"/>
      <c r="HHR224" s="402"/>
      <c r="HHS224" s="402"/>
      <c r="HHT224" s="402"/>
      <c r="HHU224" s="402"/>
      <c r="HHV224" s="402"/>
      <c r="HHW224" s="402"/>
      <c r="HHX224" s="402"/>
      <c r="HHY224" s="402"/>
      <c r="HHZ224" s="402"/>
      <c r="HIA224" s="402"/>
      <c r="HIB224" s="402"/>
      <c r="HIC224" s="402"/>
      <c r="HID224" s="402"/>
      <c r="HIE224" s="402"/>
      <c r="HIF224" s="402"/>
      <c r="HIG224" s="402"/>
      <c r="HIH224" s="402"/>
      <c r="HII224" s="402"/>
      <c r="HIJ224" s="402"/>
      <c r="HIK224" s="402"/>
      <c r="HIL224" s="402"/>
      <c r="HIM224" s="402"/>
      <c r="HIN224" s="402"/>
      <c r="HIO224" s="402"/>
      <c r="HIP224" s="402"/>
      <c r="HIQ224" s="402"/>
      <c r="HIR224" s="402"/>
      <c r="HIS224" s="402"/>
      <c r="HIT224" s="402"/>
      <c r="HIU224" s="402"/>
      <c r="HIV224" s="402"/>
      <c r="HIW224" s="402"/>
      <c r="HIX224" s="402"/>
      <c r="HIY224" s="402"/>
      <c r="HIZ224" s="402"/>
      <c r="HJA224" s="402"/>
      <c r="HJB224" s="402"/>
      <c r="HJC224" s="402"/>
      <c r="HJD224" s="402"/>
      <c r="HJE224" s="402"/>
      <c r="HJF224" s="402"/>
      <c r="HJG224" s="402"/>
      <c r="HJH224" s="402"/>
      <c r="HJI224" s="402"/>
      <c r="HJJ224" s="402"/>
      <c r="HJK224" s="402"/>
      <c r="HJL224" s="402"/>
      <c r="HJM224" s="402"/>
      <c r="HJN224" s="402"/>
      <c r="HJO224" s="402"/>
      <c r="HJP224" s="402"/>
      <c r="HJQ224" s="402"/>
      <c r="HJR224" s="402"/>
      <c r="HJS224" s="402"/>
      <c r="HJT224" s="402"/>
      <c r="HJU224" s="402"/>
      <c r="HJV224" s="402"/>
      <c r="HJW224" s="402"/>
      <c r="HJX224" s="402"/>
      <c r="HJY224" s="402"/>
      <c r="HJZ224" s="402"/>
      <c r="HKA224" s="402"/>
      <c r="HKB224" s="402"/>
      <c r="HKC224" s="402"/>
      <c r="HKD224" s="402"/>
      <c r="HKE224" s="402"/>
      <c r="HKF224" s="402"/>
      <c r="HKG224" s="402"/>
      <c r="HKH224" s="402"/>
      <c r="HKI224" s="402"/>
      <c r="HKJ224" s="402"/>
      <c r="HKK224" s="402"/>
      <c r="HKL224" s="402"/>
      <c r="HKM224" s="402"/>
      <c r="HKN224" s="402"/>
      <c r="HKO224" s="402"/>
      <c r="HKP224" s="402"/>
      <c r="HKQ224" s="402"/>
      <c r="HKR224" s="402"/>
      <c r="HKS224" s="402"/>
      <c r="HKT224" s="402"/>
      <c r="HKU224" s="402"/>
      <c r="HKV224" s="402"/>
      <c r="HKW224" s="402"/>
      <c r="HKX224" s="402"/>
      <c r="HKY224" s="402"/>
      <c r="HKZ224" s="402"/>
      <c r="HLA224" s="402"/>
      <c r="HLB224" s="402"/>
      <c r="HLC224" s="402"/>
      <c r="HLD224" s="402"/>
      <c r="HLE224" s="402"/>
      <c r="HLF224" s="402"/>
      <c r="HLG224" s="402"/>
      <c r="HLH224" s="402"/>
      <c r="HLI224" s="402"/>
      <c r="HLJ224" s="402"/>
      <c r="HLK224" s="402"/>
      <c r="HLL224" s="402"/>
      <c r="HLM224" s="402"/>
      <c r="HLN224" s="402"/>
      <c r="HLO224" s="402"/>
      <c r="HLP224" s="402"/>
      <c r="HLQ224" s="402"/>
      <c r="HLR224" s="402"/>
      <c r="HLS224" s="402"/>
      <c r="HLT224" s="402"/>
      <c r="HLU224" s="402"/>
      <c r="HLV224" s="402"/>
      <c r="HLW224" s="402"/>
      <c r="HLX224" s="402"/>
      <c r="HLY224" s="402"/>
      <c r="HLZ224" s="402"/>
      <c r="HMA224" s="402"/>
      <c r="HMB224" s="402"/>
      <c r="HMC224" s="402"/>
      <c r="HMD224" s="402"/>
      <c r="HME224" s="402"/>
      <c r="HMF224" s="402"/>
      <c r="HMG224" s="402"/>
      <c r="HMH224" s="402"/>
      <c r="HMI224" s="402"/>
      <c r="HMJ224" s="402"/>
      <c r="HMK224" s="402"/>
      <c r="HML224" s="402"/>
      <c r="HMM224" s="402"/>
      <c r="HMN224" s="402"/>
      <c r="HMO224" s="402"/>
      <c r="HMP224" s="402"/>
      <c r="HMQ224" s="402"/>
      <c r="HMR224" s="402"/>
      <c r="HMS224" s="402"/>
      <c r="HMT224" s="402"/>
      <c r="HMU224" s="402"/>
      <c r="HMV224" s="402"/>
      <c r="HMW224" s="402"/>
      <c r="HMX224" s="402"/>
      <c r="HMY224" s="402"/>
      <c r="HMZ224" s="402"/>
      <c r="HNA224" s="402"/>
      <c r="HNB224" s="402"/>
      <c r="HNC224" s="402"/>
      <c r="HND224" s="402"/>
      <c r="HNE224" s="402"/>
      <c r="HNF224" s="402"/>
      <c r="HNG224" s="402"/>
      <c r="HNH224" s="402"/>
      <c r="HNI224" s="402"/>
      <c r="HNJ224" s="402"/>
      <c r="HNK224" s="402"/>
      <c r="HNL224" s="402"/>
      <c r="HNM224" s="402"/>
      <c r="HNN224" s="402"/>
      <c r="HNO224" s="402"/>
      <c r="HNP224" s="402"/>
      <c r="HNQ224" s="402"/>
      <c r="HNR224" s="402"/>
      <c r="HNS224" s="402"/>
      <c r="HNT224" s="402"/>
      <c r="HNU224" s="402"/>
      <c r="HNV224" s="402"/>
      <c r="HNW224" s="402"/>
      <c r="HNX224" s="402"/>
      <c r="HNY224" s="402"/>
      <c r="HNZ224" s="402"/>
      <c r="HOA224" s="402"/>
      <c r="HOB224" s="402"/>
      <c r="HOC224" s="402"/>
      <c r="HOD224" s="402"/>
      <c r="HOE224" s="402"/>
      <c r="HOF224" s="402"/>
      <c r="HOG224" s="402"/>
      <c r="HOH224" s="402"/>
      <c r="HOI224" s="402"/>
      <c r="HOJ224" s="402"/>
      <c r="HOK224" s="402"/>
      <c r="HOL224" s="402"/>
      <c r="HOM224" s="402"/>
      <c r="HON224" s="402"/>
      <c r="HOO224" s="402"/>
      <c r="HOP224" s="402"/>
      <c r="HOQ224" s="402"/>
      <c r="HOR224" s="402"/>
      <c r="HOS224" s="402"/>
      <c r="HOT224" s="402"/>
      <c r="HOU224" s="402"/>
      <c r="HOV224" s="402"/>
      <c r="HOW224" s="402"/>
      <c r="HOX224" s="402"/>
      <c r="HOY224" s="402"/>
      <c r="HOZ224" s="402"/>
      <c r="HPA224" s="402"/>
      <c r="HPB224" s="402"/>
      <c r="HPC224" s="402"/>
      <c r="HPD224" s="402"/>
      <c r="HPE224" s="402"/>
      <c r="HPF224" s="402"/>
      <c r="HPG224" s="402"/>
      <c r="HPH224" s="402"/>
      <c r="HPI224" s="402"/>
      <c r="HPJ224" s="402"/>
      <c r="HPK224" s="402"/>
      <c r="HPL224" s="402"/>
      <c r="HPM224" s="402"/>
      <c r="HPN224" s="402"/>
      <c r="HPO224" s="402"/>
      <c r="HPP224" s="402"/>
      <c r="HPQ224" s="402"/>
      <c r="HPR224" s="402"/>
      <c r="HPS224" s="402"/>
      <c r="HPT224" s="402"/>
      <c r="HPU224" s="402"/>
      <c r="HPV224" s="402"/>
      <c r="HPW224" s="402"/>
      <c r="HPX224" s="402"/>
      <c r="HPY224" s="402"/>
      <c r="HPZ224" s="402"/>
      <c r="HQA224" s="402"/>
      <c r="HQB224" s="402"/>
      <c r="HQC224" s="402"/>
      <c r="HQD224" s="402"/>
      <c r="HQE224" s="402"/>
      <c r="HQF224" s="402"/>
      <c r="HQG224" s="402"/>
      <c r="HQH224" s="402"/>
      <c r="HQI224" s="402"/>
      <c r="HQJ224" s="402"/>
      <c r="HQK224" s="402"/>
      <c r="HQL224" s="402"/>
      <c r="HQM224" s="402"/>
      <c r="HQN224" s="402"/>
      <c r="HQO224" s="402"/>
      <c r="HQP224" s="402"/>
      <c r="HQQ224" s="402"/>
      <c r="HQR224" s="402"/>
      <c r="HQS224" s="402"/>
      <c r="HQT224" s="402"/>
      <c r="HQU224" s="402"/>
      <c r="HQV224" s="402"/>
      <c r="HQW224" s="402"/>
      <c r="HQX224" s="402"/>
      <c r="HQY224" s="402"/>
      <c r="HQZ224" s="402"/>
      <c r="HRA224" s="402"/>
      <c r="HRB224" s="402"/>
      <c r="HRC224" s="402"/>
      <c r="HRD224" s="402"/>
      <c r="HRE224" s="402"/>
      <c r="HRF224" s="402"/>
      <c r="HRG224" s="402"/>
      <c r="HRH224" s="402"/>
      <c r="HRI224" s="402"/>
      <c r="HRJ224" s="402"/>
      <c r="HRK224" s="402"/>
      <c r="HRL224" s="402"/>
      <c r="HRM224" s="402"/>
      <c r="HRN224" s="402"/>
      <c r="HRO224" s="402"/>
      <c r="HRP224" s="402"/>
      <c r="HRQ224" s="402"/>
      <c r="HRR224" s="402"/>
      <c r="HRS224" s="402"/>
      <c r="HRT224" s="402"/>
      <c r="HRU224" s="402"/>
      <c r="HRV224" s="402"/>
      <c r="HRW224" s="402"/>
      <c r="HRX224" s="402"/>
      <c r="HRY224" s="402"/>
      <c r="HRZ224" s="402"/>
      <c r="HSA224" s="402"/>
      <c r="HSB224" s="402"/>
      <c r="HSC224" s="402"/>
      <c r="HSD224" s="402"/>
      <c r="HSE224" s="402"/>
      <c r="HSF224" s="402"/>
      <c r="HSG224" s="402"/>
      <c r="HSH224" s="402"/>
      <c r="HSI224" s="402"/>
      <c r="HSJ224" s="402"/>
      <c r="HSK224" s="402"/>
      <c r="HSL224" s="402"/>
      <c r="HSM224" s="402"/>
      <c r="HSN224" s="402"/>
      <c r="HSO224" s="402"/>
      <c r="HSP224" s="402"/>
      <c r="HSQ224" s="402"/>
      <c r="HSR224" s="402"/>
      <c r="HSS224" s="402"/>
      <c r="HST224" s="402"/>
      <c r="HSU224" s="402"/>
      <c r="HSV224" s="402"/>
      <c r="HSW224" s="402"/>
      <c r="HSX224" s="402"/>
      <c r="HSY224" s="402"/>
      <c r="HSZ224" s="402"/>
      <c r="HTA224" s="402"/>
      <c r="HTB224" s="402"/>
      <c r="HTC224" s="402"/>
      <c r="HTD224" s="402"/>
      <c r="HTE224" s="402"/>
      <c r="HTF224" s="402"/>
      <c r="HTG224" s="402"/>
      <c r="HTH224" s="402"/>
      <c r="HTI224" s="402"/>
      <c r="HTJ224" s="402"/>
      <c r="HTK224" s="402"/>
      <c r="HTL224" s="402"/>
      <c r="HTM224" s="402"/>
      <c r="HTN224" s="402"/>
      <c r="HTO224" s="402"/>
      <c r="HTP224" s="402"/>
      <c r="HTQ224" s="402"/>
      <c r="HTR224" s="402"/>
      <c r="HTS224" s="402"/>
      <c r="HTT224" s="402"/>
      <c r="HTU224" s="402"/>
      <c r="HTV224" s="402"/>
      <c r="HTW224" s="402"/>
      <c r="HTX224" s="402"/>
      <c r="HTY224" s="402"/>
      <c r="HTZ224" s="402"/>
      <c r="HUA224" s="402"/>
      <c r="HUB224" s="402"/>
      <c r="HUC224" s="402"/>
      <c r="HUD224" s="402"/>
      <c r="HUE224" s="402"/>
      <c r="HUF224" s="402"/>
      <c r="HUG224" s="402"/>
      <c r="HUH224" s="402"/>
      <c r="HUI224" s="402"/>
      <c r="HUJ224" s="402"/>
      <c r="HUK224" s="402"/>
      <c r="HUL224" s="402"/>
      <c r="HUM224" s="402"/>
      <c r="HUN224" s="402"/>
      <c r="HUO224" s="402"/>
      <c r="HUP224" s="402"/>
      <c r="HUQ224" s="402"/>
      <c r="HUR224" s="402"/>
      <c r="HUS224" s="402"/>
      <c r="HUT224" s="402"/>
      <c r="HUU224" s="402"/>
      <c r="HUV224" s="402"/>
      <c r="HUW224" s="402"/>
      <c r="HUX224" s="402"/>
      <c r="HUY224" s="402"/>
      <c r="HUZ224" s="402"/>
      <c r="HVA224" s="402"/>
      <c r="HVB224" s="402"/>
      <c r="HVC224" s="402"/>
      <c r="HVD224" s="402"/>
      <c r="HVE224" s="402"/>
      <c r="HVF224" s="402"/>
      <c r="HVG224" s="402"/>
      <c r="HVH224" s="402"/>
      <c r="HVI224" s="402"/>
      <c r="HVJ224" s="402"/>
      <c r="HVK224" s="402"/>
      <c r="HVL224" s="402"/>
      <c r="HVM224" s="402"/>
      <c r="HVN224" s="402"/>
      <c r="HVO224" s="402"/>
      <c r="HVP224" s="402"/>
      <c r="HVQ224" s="402"/>
      <c r="HVR224" s="402"/>
      <c r="HVS224" s="402"/>
      <c r="HVT224" s="402"/>
      <c r="HVU224" s="402"/>
      <c r="HVV224" s="402"/>
      <c r="HVW224" s="402"/>
      <c r="HVX224" s="402"/>
      <c r="HVY224" s="402"/>
      <c r="HVZ224" s="402"/>
      <c r="HWA224" s="402"/>
      <c r="HWB224" s="402"/>
      <c r="HWC224" s="402"/>
      <c r="HWD224" s="402"/>
      <c r="HWE224" s="402"/>
      <c r="HWF224" s="402"/>
      <c r="HWG224" s="402"/>
      <c r="HWH224" s="402"/>
      <c r="HWI224" s="402"/>
      <c r="HWJ224" s="402"/>
      <c r="HWK224" s="402"/>
      <c r="HWL224" s="402"/>
      <c r="HWM224" s="402"/>
      <c r="HWN224" s="402"/>
      <c r="HWO224" s="402"/>
      <c r="HWP224" s="402"/>
      <c r="HWQ224" s="402"/>
      <c r="HWR224" s="402"/>
      <c r="HWS224" s="402"/>
      <c r="HWT224" s="402"/>
      <c r="HWU224" s="402"/>
      <c r="HWV224" s="402"/>
      <c r="HWW224" s="402"/>
      <c r="HWX224" s="402"/>
      <c r="HWY224" s="402"/>
      <c r="HWZ224" s="402"/>
      <c r="HXA224" s="402"/>
      <c r="HXB224" s="402"/>
      <c r="HXC224" s="402"/>
      <c r="HXD224" s="402"/>
      <c r="HXE224" s="402"/>
      <c r="HXF224" s="402"/>
      <c r="HXG224" s="402"/>
      <c r="HXH224" s="402"/>
      <c r="HXI224" s="402"/>
      <c r="HXJ224" s="402"/>
      <c r="HXK224" s="402"/>
      <c r="HXL224" s="402"/>
      <c r="HXM224" s="402"/>
      <c r="HXN224" s="402"/>
      <c r="HXO224" s="402"/>
      <c r="HXP224" s="402"/>
      <c r="HXQ224" s="402"/>
      <c r="HXR224" s="402"/>
      <c r="HXS224" s="402"/>
      <c r="HXT224" s="402"/>
      <c r="HXU224" s="402"/>
      <c r="HXV224" s="402"/>
      <c r="HXW224" s="402"/>
      <c r="HXX224" s="402"/>
      <c r="HXY224" s="402"/>
      <c r="HXZ224" s="402"/>
      <c r="HYA224" s="402"/>
      <c r="HYB224" s="402"/>
      <c r="HYC224" s="402"/>
      <c r="HYD224" s="402"/>
      <c r="HYE224" s="402"/>
      <c r="HYF224" s="402"/>
      <c r="HYG224" s="402"/>
      <c r="HYH224" s="402"/>
      <c r="HYI224" s="402"/>
      <c r="HYJ224" s="402"/>
      <c r="HYK224" s="402"/>
      <c r="HYL224" s="402"/>
      <c r="HYM224" s="402"/>
      <c r="HYN224" s="402"/>
      <c r="HYO224" s="402"/>
      <c r="HYP224" s="402"/>
      <c r="HYQ224" s="402"/>
      <c r="HYR224" s="402"/>
      <c r="HYS224" s="402"/>
      <c r="HYT224" s="402"/>
      <c r="HYU224" s="402"/>
      <c r="HYV224" s="402"/>
      <c r="HYW224" s="402"/>
      <c r="HYX224" s="402"/>
      <c r="HYY224" s="402"/>
      <c r="HYZ224" s="402"/>
      <c r="HZA224" s="402"/>
      <c r="HZB224" s="402"/>
      <c r="HZC224" s="402"/>
      <c r="HZD224" s="402"/>
      <c r="HZE224" s="402"/>
      <c r="HZF224" s="402"/>
      <c r="HZG224" s="402"/>
      <c r="HZH224" s="402"/>
      <c r="HZI224" s="402"/>
      <c r="HZJ224" s="402"/>
      <c r="HZK224" s="402"/>
      <c r="HZL224" s="402"/>
      <c r="HZM224" s="402"/>
      <c r="HZN224" s="402"/>
      <c r="HZO224" s="402"/>
      <c r="HZP224" s="402"/>
      <c r="HZQ224" s="402"/>
      <c r="HZR224" s="402"/>
      <c r="HZS224" s="402"/>
      <c r="HZT224" s="402"/>
      <c r="HZU224" s="402"/>
      <c r="HZV224" s="402"/>
      <c r="HZW224" s="402"/>
      <c r="HZX224" s="402"/>
      <c r="HZY224" s="402"/>
      <c r="HZZ224" s="402"/>
      <c r="IAA224" s="402"/>
      <c r="IAB224" s="402"/>
      <c r="IAC224" s="402"/>
      <c r="IAD224" s="402"/>
      <c r="IAE224" s="402"/>
      <c r="IAF224" s="402"/>
      <c r="IAG224" s="402"/>
      <c r="IAH224" s="402"/>
      <c r="IAI224" s="402"/>
      <c r="IAJ224" s="402"/>
      <c r="IAK224" s="402"/>
      <c r="IAL224" s="402"/>
      <c r="IAM224" s="402"/>
      <c r="IAN224" s="402"/>
      <c r="IAO224" s="402"/>
      <c r="IAP224" s="402"/>
      <c r="IAQ224" s="402"/>
      <c r="IAR224" s="402"/>
      <c r="IAS224" s="402"/>
      <c r="IAT224" s="402"/>
      <c r="IAU224" s="402"/>
      <c r="IAV224" s="402"/>
      <c r="IAW224" s="402"/>
      <c r="IAX224" s="402"/>
      <c r="IAY224" s="402"/>
      <c r="IAZ224" s="402"/>
      <c r="IBA224" s="402"/>
      <c r="IBB224" s="402"/>
      <c r="IBC224" s="402"/>
      <c r="IBD224" s="402"/>
      <c r="IBE224" s="402"/>
      <c r="IBF224" s="402"/>
      <c r="IBG224" s="402"/>
      <c r="IBH224" s="402"/>
      <c r="IBI224" s="402"/>
      <c r="IBJ224" s="402"/>
      <c r="IBK224" s="402"/>
      <c r="IBL224" s="402"/>
      <c r="IBM224" s="402"/>
      <c r="IBN224" s="402"/>
      <c r="IBO224" s="402"/>
      <c r="IBP224" s="402"/>
      <c r="IBQ224" s="402"/>
      <c r="IBR224" s="402"/>
      <c r="IBS224" s="402"/>
      <c r="IBT224" s="402"/>
      <c r="IBU224" s="402"/>
      <c r="IBV224" s="402"/>
      <c r="IBW224" s="402"/>
      <c r="IBX224" s="402"/>
      <c r="IBY224" s="402"/>
      <c r="IBZ224" s="402"/>
      <c r="ICA224" s="402"/>
      <c r="ICB224" s="402"/>
      <c r="ICC224" s="402"/>
      <c r="ICD224" s="402"/>
      <c r="ICE224" s="402"/>
      <c r="ICF224" s="402"/>
      <c r="ICG224" s="402"/>
      <c r="ICH224" s="402"/>
      <c r="ICI224" s="402"/>
      <c r="ICJ224" s="402"/>
      <c r="ICK224" s="402"/>
      <c r="ICL224" s="402"/>
      <c r="ICM224" s="402"/>
      <c r="ICN224" s="402"/>
      <c r="ICO224" s="402"/>
      <c r="ICP224" s="402"/>
      <c r="ICQ224" s="402"/>
      <c r="ICR224" s="402"/>
      <c r="ICS224" s="402"/>
      <c r="ICT224" s="402"/>
      <c r="ICU224" s="402"/>
      <c r="ICV224" s="402"/>
      <c r="ICW224" s="402"/>
      <c r="ICX224" s="402"/>
      <c r="ICY224" s="402"/>
      <c r="ICZ224" s="402"/>
      <c r="IDA224" s="402"/>
      <c r="IDB224" s="402"/>
      <c r="IDC224" s="402"/>
      <c r="IDD224" s="402"/>
      <c r="IDE224" s="402"/>
      <c r="IDF224" s="402"/>
      <c r="IDG224" s="402"/>
      <c r="IDH224" s="402"/>
      <c r="IDI224" s="402"/>
      <c r="IDJ224" s="402"/>
      <c r="IDK224" s="402"/>
      <c r="IDL224" s="402"/>
      <c r="IDM224" s="402"/>
      <c r="IDN224" s="402"/>
      <c r="IDO224" s="402"/>
      <c r="IDP224" s="402"/>
      <c r="IDQ224" s="402"/>
      <c r="IDR224" s="402"/>
      <c r="IDS224" s="402"/>
      <c r="IDT224" s="402"/>
      <c r="IDU224" s="402"/>
      <c r="IDV224" s="402"/>
      <c r="IDW224" s="402"/>
      <c r="IDX224" s="402"/>
      <c r="IDY224" s="402"/>
      <c r="IDZ224" s="402"/>
      <c r="IEA224" s="402"/>
      <c r="IEB224" s="402"/>
      <c r="IEC224" s="402"/>
      <c r="IED224" s="402"/>
      <c r="IEE224" s="402"/>
      <c r="IEF224" s="402"/>
      <c r="IEG224" s="402"/>
      <c r="IEH224" s="402"/>
      <c r="IEI224" s="402"/>
      <c r="IEJ224" s="402"/>
      <c r="IEK224" s="402"/>
      <c r="IEL224" s="402"/>
      <c r="IEM224" s="402"/>
      <c r="IEN224" s="402"/>
      <c r="IEO224" s="402"/>
      <c r="IEP224" s="402"/>
      <c r="IEQ224" s="402"/>
      <c r="IER224" s="402"/>
      <c r="IES224" s="402"/>
      <c r="IET224" s="402"/>
      <c r="IEU224" s="402"/>
      <c r="IEV224" s="402"/>
      <c r="IEW224" s="402"/>
      <c r="IEX224" s="402"/>
      <c r="IEY224" s="402"/>
      <c r="IEZ224" s="402"/>
      <c r="IFA224" s="402"/>
      <c r="IFB224" s="402"/>
      <c r="IFC224" s="402"/>
      <c r="IFD224" s="402"/>
      <c r="IFE224" s="402"/>
      <c r="IFF224" s="402"/>
      <c r="IFG224" s="402"/>
      <c r="IFH224" s="402"/>
      <c r="IFI224" s="402"/>
      <c r="IFJ224" s="402"/>
      <c r="IFK224" s="402"/>
      <c r="IFL224" s="402"/>
      <c r="IFM224" s="402"/>
      <c r="IFN224" s="402"/>
      <c r="IFO224" s="402"/>
      <c r="IFP224" s="402"/>
      <c r="IFQ224" s="402"/>
      <c r="IFR224" s="402"/>
      <c r="IFS224" s="402"/>
      <c r="IFT224" s="402"/>
      <c r="IFU224" s="402"/>
      <c r="IFV224" s="402"/>
      <c r="IFW224" s="402"/>
      <c r="IFX224" s="402"/>
      <c r="IFY224" s="402"/>
      <c r="IFZ224" s="402"/>
      <c r="IGA224" s="402"/>
      <c r="IGB224" s="402"/>
      <c r="IGC224" s="402"/>
      <c r="IGD224" s="402"/>
      <c r="IGE224" s="402"/>
      <c r="IGF224" s="402"/>
      <c r="IGG224" s="402"/>
      <c r="IGH224" s="402"/>
      <c r="IGI224" s="402"/>
      <c r="IGJ224" s="402"/>
      <c r="IGK224" s="402"/>
      <c r="IGL224" s="402"/>
      <c r="IGM224" s="402"/>
      <c r="IGN224" s="402"/>
      <c r="IGO224" s="402"/>
      <c r="IGP224" s="402"/>
      <c r="IGQ224" s="402"/>
      <c r="IGR224" s="402"/>
      <c r="IGS224" s="402"/>
      <c r="IGT224" s="402"/>
      <c r="IGU224" s="402"/>
      <c r="IGV224" s="402"/>
      <c r="IGW224" s="402"/>
      <c r="IGX224" s="402"/>
      <c r="IGY224" s="402"/>
      <c r="IGZ224" s="402"/>
      <c r="IHA224" s="402"/>
      <c r="IHB224" s="402"/>
      <c r="IHC224" s="402"/>
      <c r="IHD224" s="402"/>
      <c r="IHE224" s="402"/>
      <c r="IHF224" s="402"/>
      <c r="IHG224" s="402"/>
      <c r="IHH224" s="402"/>
      <c r="IHI224" s="402"/>
      <c r="IHJ224" s="402"/>
      <c r="IHK224" s="402"/>
      <c r="IHL224" s="402"/>
      <c r="IHM224" s="402"/>
      <c r="IHN224" s="402"/>
      <c r="IHO224" s="402"/>
      <c r="IHP224" s="402"/>
      <c r="IHQ224" s="402"/>
      <c r="IHR224" s="402"/>
      <c r="IHS224" s="402"/>
      <c r="IHT224" s="402"/>
      <c r="IHU224" s="402"/>
      <c r="IHV224" s="402"/>
      <c r="IHW224" s="402"/>
      <c r="IHX224" s="402"/>
      <c r="IHY224" s="402"/>
      <c r="IHZ224" s="402"/>
      <c r="IIA224" s="402"/>
      <c r="IIB224" s="402"/>
      <c r="IIC224" s="402"/>
      <c r="IID224" s="402"/>
      <c r="IIE224" s="402"/>
      <c r="IIF224" s="402"/>
      <c r="IIG224" s="402"/>
      <c r="IIH224" s="402"/>
      <c r="III224" s="402"/>
      <c r="IIJ224" s="402"/>
      <c r="IIK224" s="402"/>
      <c r="IIL224" s="402"/>
      <c r="IIM224" s="402"/>
      <c r="IIN224" s="402"/>
      <c r="IIO224" s="402"/>
      <c r="IIP224" s="402"/>
      <c r="IIQ224" s="402"/>
      <c r="IIR224" s="402"/>
      <c r="IIS224" s="402"/>
      <c r="IIT224" s="402"/>
      <c r="IIU224" s="402"/>
      <c r="IIV224" s="402"/>
      <c r="IIW224" s="402"/>
      <c r="IIX224" s="402"/>
      <c r="IIY224" s="402"/>
      <c r="IIZ224" s="402"/>
      <c r="IJA224" s="402"/>
      <c r="IJB224" s="402"/>
      <c r="IJC224" s="402"/>
      <c r="IJD224" s="402"/>
      <c r="IJE224" s="402"/>
      <c r="IJF224" s="402"/>
      <c r="IJG224" s="402"/>
      <c r="IJH224" s="402"/>
      <c r="IJI224" s="402"/>
      <c r="IJJ224" s="402"/>
      <c r="IJK224" s="402"/>
      <c r="IJL224" s="402"/>
      <c r="IJM224" s="402"/>
      <c r="IJN224" s="402"/>
      <c r="IJO224" s="402"/>
      <c r="IJP224" s="402"/>
      <c r="IJQ224" s="402"/>
      <c r="IJR224" s="402"/>
      <c r="IJS224" s="402"/>
      <c r="IJT224" s="402"/>
      <c r="IJU224" s="402"/>
      <c r="IJV224" s="402"/>
      <c r="IJW224" s="402"/>
      <c r="IJX224" s="402"/>
      <c r="IJY224" s="402"/>
      <c r="IJZ224" s="402"/>
      <c r="IKA224" s="402"/>
      <c r="IKB224" s="402"/>
      <c r="IKC224" s="402"/>
      <c r="IKD224" s="402"/>
      <c r="IKE224" s="402"/>
      <c r="IKF224" s="402"/>
      <c r="IKG224" s="402"/>
      <c r="IKH224" s="402"/>
      <c r="IKI224" s="402"/>
      <c r="IKJ224" s="402"/>
      <c r="IKK224" s="402"/>
      <c r="IKL224" s="402"/>
      <c r="IKM224" s="402"/>
      <c r="IKN224" s="402"/>
      <c r="IKO224" s="402"/>
      <c r="IKP224" s="402"/>
      <c r="IKQ224" s="402"/>
      <c r="IKR224" s="402"/>
      <c r="IKS224" s="402"/>
      <c r="IKT224" s="402"/>
      <c r="IKU224" s="402"/>
      <c r="IKV224" s="402"/>
      <c r="IKW224" s="402"/>
      <c r="IKX224" s="402"/>
      <c r="IKY224" s="402"/>
      <c r="IKZ224" s="402"/>
      <c r="ILA224" s="402"/>
      <c r="ILB224" s="402"/>
      <c r="ILC224" s="402"/>
      <c r="ILD224" s="402"/>
      <c r="ILE224" s="402"/>
      <c r="ILF224" s="402"/>
      <c r="ILG224" s="402"/>
      <c r="ILH224" s="402"/>
      <c r="ILI224" s="402"/>
      <c r="ILJ224" s="402"/>
      <c r="ILK224" s="402"/>
      <c r="ILL224" s="402"/>
      <c r="ILM224" s="402"/>
      <c r="ILN224" s="402"/>
      <c r="ILO224" s="402"/>
      <c r="ILP224" s="402"/>
      <c r="ILQ224" s="402"/>
      <c r="ILR224" s="402"/>
      <c r="ILS224" s="402"/>
      <c r="ILT224" s="402"/>
      <c r="ILU224" s="402"/>
      <c r="ILV224" s="402"/>
      <c r="ILW224" s="402"/>
      <c r="ILX224" s="402"/>
      <c r="ILY224" s="402"/>
      <c r="ILZ224" s="402"/>
      <c r="IMA224" s="402"/>
      <c r="IMB224" s="402"/>
      <c r="IMC224" s="402"/>
      <c r="IMD224" s="402"/>
      <c r="IME224" s="402"/>
      <c r="IMF224" s="402"/>
      <c r="IMG224" s="402"/>
      <c r="IMH224" s="402"/>
      <c r="IMI224" s="402"/>
      <c r="IMJ224" s="402"/>
      <c r="IMK224" s="402"/>
      <c r="IML224" s="402"/>
      <c r="IMM224" s="402"/>
      <c r="IMN224" s="402"/>
      <c r="IMO224" s="402"/>
      <c r="IMP224" s="402"/>
      <c r="IMQ224" s="402"/>
      <c r="IMR224" s="402"/>
      <c r="IMS224" s="402"/>
      <c r="IMT224" s="402"/>
      <c r="IMU224" s="402"/>
      <c r="IMV224" s="402"/>
      <c r="IMW224" s="402"/>
      <c r="IMX224" s="402"/>
      <c r="IMY224" s="402"/>
      <c r="IMZ224" s="402"/>
      <c r="INA224" s="402"/>
      <c r="INB224" s="402"/>
      <c r="INC224" s="402"/>
      <c r="IND224" s="402"/>
      <c r="INE224" s="402"/>
      <c r="INF224" s="402"/>
      <c r="ING224" s="402"/>
      <c r="INH224" s="402"/>
      <c r="INI224" s="402"/>
      <c r="INJ224" s="402"/>
      <c r="INK224" s="402"/>
      <c r="INL224" s="402"/>
      <c r="INM224" s="402"/>
      <c r="INN224" s="402"/>
      <c r="INO224" s="402"/>
      <c r="INP224" s="402"/>
      <c r="INQ224" s="402"/>
      <c r="INR224" s="402"/>
      <c r="INS224" s="402"/>
      <c r="INT224" s="402"/>
      <c r="INU224" s="402"/>
      <c r="INV224" s="402"/>
      <c r="INW224" s="402"/>
      <c r="INX224" s="402"/>
      <c r="INY224" s="402"/>
      <c r="INZ224" s="402"/>
      <c r="IOA224" s="402"/>
      <c r="IOB224" s="402"/>
      <c r="IOC224" s="402"/>
      <c r="IOD224" s="402"/>
      <c r="IOE224" s="402"/>
      <c r="IOF224" s="402"/>
      <c r="IOG224" s="402"/>
      <c r="IOH224" s="402"/>
      <c r="IOI224" s="402"/>
      <c r="IOJ224" s="402"/>
      <c r="IOK224" s="402"/>
      <c r="IOL224" s="402"/>
      <c r="IOM224" s="402"/>
      <c r="ION224" s="402"/>
      <c r="IOO224" s="402"/>
      <c r="IOP224" s="402"/>
      <c r="IOQ224" s="402"/>
      <c r="IOR224" s="402"/>
      <c r="IOS224" s="402"/>
      <c r="IOT224" s="402"/>
      <c r="IOU224" s="402"/>
      <c r="IOV224" s="402"/>
      <c r="IOW224" s="402"/>
      <c r="IOX224" s="402"/>
      <c r="IOY224" s="402"/>
      <c r="IOZ224" s="402"/>
      <c r="IPA224" s="402"/>
      <c r="IPB224" s="402"/>
      <c r="IPC224" s="402"/>
      <c r="IPD224" s="402"/>
      <c r="IPE224" s="402"/>
      <c r="IPF224" s="402"/>
      <c r="IPG224" s="402"/>
      <c r="IPH224" s="402"/>
      <c r="IPI224" s="402"/>
      <c r="IPJ224" s="402"/>
      <c r="IPK224" s="402"/>
      <c r="IPL224" s="402"/>
      <c r="IPM224" s="402"/>
      <c r="IPN224" s="402"/>
      <c r="IPO224" s="402"/>
      <c r="IPP224" s="402"/>
      <c r="IPQ224" s="402"/>
      <c r="IPR224" s="402"/>
      <c r="IPS224" s="402"/>
      <c r="IPT224" s="402"/>
      <c r="IPU224" s="402"/>
      <c r="IPV224" s="402"/>
      <c r="IPW224" s="402"/>
      <c r="IPX224" s="402"/>
      <c r="IPY224" s="402"/>
      <c r="IPZ224" s="402"/>
      <c r="IQA224" s="402"/>
      <c r="IQB224" s="402"/>
      <c r="IQC224" s="402"/>
      <c r="IQD224" s="402"/>
      <c r="IQE224" s="402"/>
      <c r="IQF224" s="402"/>
      <c r="IQG224" s="402"/>
      <c r="IQH224" s="402"/>
      <c r="IQI224" s="402"/>
      <c r="IQJ224" s="402"/>
      <c r="IQK224" s="402"/>
      <c r="IQL224" s="402"/>
      <c r="IQM224" s="402"/>
      <c r="IQN224" s="402"/>
      <c r="IQO224" s="402"/>
      <c r="IQP224" s="402"/>
      <c r="IQQ224" s="402"/>
      <c r="IQR224" s="402"/>
      <c r="IQS224" s="402"/>
      <c r="IQT224" s="402"/>
      <c r="IQU224" s="402"/>
      <c r="IQV224" s="402"/>
      <c r="IQW224" s="402"/>
      <c r="IQX224" s="402"/>
      <c r="IQY224" s="402"/>
      <c r="IQZ224" s="402"/>
      <c r="IRA224" s="402"/>
      <c r="IRB224" s="402"/>
      <c r="IRC224" s="402"/>
      <c r="IRD224" s="402"/>
      <c r="IRE224" s="402"/>
      <c r="IRF224" s="402"/>
      <c r="IRG224" s="402"/>
      <c r="IRH224" s="402"/>
      <c r="IRI224" s="402"/>
      <c r="IRJ224" s="402"/>
      <c r="IRK224" s="402"/>
      <c r="IRL224" s="402"/>
      <c r="IRM224" s="402"/>
      <c r="IRN224" s="402"/>
      <c r="IRO224" s="402"/>
      <c r="IRP224" s="402"/>
      <c r="IRQ224" s="402"/>
      <c r="IRR224" s="402"/>
      <c r="IRS224" s="402"/>
      <c r="IRT224" s="402"/>
      <c r="IRU224" s="402"/>
      <c r="IRV224" s="402"/>
      <c r="IRW224" s="402"/>
      <c r="IRX224" s="402"/>
      <c r="IRY224" s="402"/>
      <c r="IRZ224" s="402"/>
      <c r="ISA224" s="402"/>
      <c r="ISB224" s="402"/>
      <c r="ISC224" s="402"/>
      <c r="ISD224" s="402"/>
      <c r="ISE224" s="402"/>
      <c r="ISF224" s="402"/>
      <c r="ISG224" s="402"/>
      <c r="ISH224" s="402"/>
      <c r="ISI224" s="402"/>
      <c r="ISJ224" s="402"/>
      <c r="ISK224" s="402"/>
      <c r="ISL224" s="402"/>
      <c r="ISM224" s="402"/>
      <c r="ISN224" s="402"/>
      <c r="ISO224" s="402"/>
      <c r="ISP224" s="402"/>
      <c r="ISQ224" s="402"/>
      <c r="ISR224" s="402"/>
      <c r="ISS224" s="402"/>
      <c r="IST224" s="402"/>
      <c r="ISU224" s="402"/>
      <c r="ISV224" s="402"/>
      <c r="ISW224" s="402"/>
      <c r="ISX224" s="402"/>
      <c r="ISY224" s="402"/>
      <c r="ISZ224" s="402"/>
      <c r="ITA224" s="402"/>
      <c r="ITB224" s="402"/>
      <c r="ITC224" s="402"/>
      <c r="ITD224" s="402"/>
      <c r="ITE224" s="402"/>
      <c r="ITF224" s="402"/>
      <c r="ITG224" s="402"/>
      <c r="ITH224" s="402"/>
      <c r="ITI224" s="402"/>
      <c r="ITJ224" s="402"/>
      <c r="ITK224" s="402"/>
      <c r="ITL224" s="402"/>
      <c r="ITM224" s="402"/>
      <c r="ITN224" s="402"/>
      <c r="ITO224" s="402"/>
      <c r="ITP224" s="402"/>
      <c r="ITQ224" s="402"/>
      <c r="ITR224" s="402"/>
      <c r="ITS224" s="402"/>
      <c r="ITT224" s="402"/>
      <c r="ITU224" s="402"/>
      <c r="ITV224" s="402"/>
      <c r="ITW224" s="402"/>
      <c r="ITX224" s="402"/>
      <c r="ITY224" s="402"/>
      <c r="ITZ224" s="402"/>
      <c r="IUA224" s="402"/>
      <c r="IUB224" s="402"/>
      <c r="IUC224" s="402"/>
      <c r="IUD224" s="402"/>
      <c r="IUE224" s="402"/>
      <c r="IUF224" s="402"/>
      <c r="IUG224" s="402"/>
      <c r="IUH224" s="402"/>
      <c r="IUI224" s="402"/>
      <c r="IUJ224" s="402"/>
      <c r="IUK224" s="402"/>
      <c r="IUL224" s="402"/>
      <c r="IUM224" s="402"/>
      <c r="IUN224" s="402"/>
      <c r="IUO224" s="402"/>
      <c r="IUP224" s="402"/>
      <c r="IUQ224" s="402"/>
      <c r="IUR224" s="402"/>
      <c r="IUS224" s="402"/>
      <c r="IUT224" s="402"/>
      <c r="IUU224" s="402"/>
      <c r="IUV224" s="402"/>
      <c r="IUW224" s="402"/>
      <c r="IUX224" s="402"/>
      <c r="IUY224" s="402"/>
      <c r="IUZ224" s="402"/>
      <c r="IVA224" s="402"/>
      <c r="IVB224" s="402"/>
      <c r="IVC224" s="402"/>
      <c r="IVD224" s="402"/>
      <c r="IVE224" s="402"/>
      <c r="IVF224" s="402"/>
      <c r="IVG224" s="402"/>
      <c r="IVH224" s="402"/>
      <c r="IVI224" s="402"/>
      <c r="IVJ224" s="402"/>
      <c r="IVK224" s="402"/>
      <c r="IVL224" s="402"/>
      <c r="IVM224" s="402"/>
      <c r="IVN224" s="402"/>
      <c r="IVO224" s="402"/>
      <c r="IVP224" s="402"/>
      <c r="IVQ224" s="402"/>
      <c r="IVR224" s="402"/>
      <c r="IVS224" s="402"/>
      <c r="IVT224" s="402"/>
      <c r="IVU224" s="402"/>
      <c r="IVV224" s="402"/>
      <c r="IVW224" s="402"/>
      <c r="IVX224" s="402"/>
      <c r="IVY224" s="402"/>
      <c r="IVZ224" s="402"/>
      <c r="IWA224" s="402"/>
      <c r="IWB224" s="402"/>
      <c r="IWC224" s="402"/>
      <c r="IWD224" s="402"/>
      <c r="IWE224" s="402"/>
      <c r="IWF224" s="402"/>
      <c r="IWG224" s="402"/>
      <c r="IWH224" s="402"/>
      <c r="IWI224" s="402"/>
      <c r="IWJ224" s="402"/>
      <c r="IWK224" s="402"/>
      <c r="IWL224" s="402"/>
      <c r="IWM224" s="402"/>
      <c r="IWN224" s="402"/>
      <c r="IWO224" s="402"/>
      <c r="IWP224" s="402"/>
      <c r="IWQ224" s="402"/>
      <c r="IWR224" s="402"/>
      <c r="IWS224" s="402"/>
      <c r="IWT224" s="402"/>
      <c r="IWU224" s="402"/>
      <c r="IWV224" s="402"/>
      <c r="IWW224" s="402"/>
      <c r="IWX224" s="402"/>
      <c r="IWY224" s="402"/>
      <c r="IWZ224" s="402"/>
      <c r="IXA224" s="402"/>
      <c r="IXB224" s="402"/>
      <c r="IXC224" s="402"/>
      <c r="IXD224" s="402"/>
      <c r="IXE224" s="402"/>
      <c r="IXF224" s="402"/>
      <c r="IXG224" s="402"/>
      <c r="IXH224" s="402"/>
      <c r="IXI224" s="402"/>
      <c r="IXJ224" s="402"/>
      <c r="IXK224" s="402"/>
      <c r="IXL224" s="402"/>
      <c r="IXM224" s="402"/>
      <c r="IXN224" s="402"/>
      <c r="IXO224" s="402"/>
      <c r="IXP224" s="402"/>
      <c r="IXQ224" s="402"/>
      <c r="IXR224" s="402"/>
      <c r="IXS224" s="402"/>
      <c r="IXT224" s="402"/>
      <c r="IXU224" s="402"/>
      <c r="IXV224" s="402"/>
      <c r="IXW224" s="402"/>
      <c r="IXX224" s="402"/>
      <c r="IXY224" s="402"/>
      <c r="IXZ224" s="402"/>
      <c r="IYA224" s="402"/>
      <c r="IYB224" s="402"/>
      <c r="IYC224" s="402"/>
      <c r="IYD224" s="402"/>
      <c r="IYE224" s="402"/>
      <c r="IYF224" s="402"/>
      <c r="IYG224" s="402"/>
      <c r="IYH224" s="402"/>
      <c r="IYI224" s="402"/>
      <c r="IYJ224" s="402"/>
      <c r="IYK224" s="402"/>
      <c r="IYL224" s="402"/>
      <c r="IYM224" s="402"/>
      <c r="IYN224" s="402"/>
      <c r="IYO224" s="402"/>
      <c r="IYP224" s="402"/>
      <c r="IYQ224" s="402"/>
      <c r="IYR224" s="402"/>
      <c r="IYS224" s="402"/>
      <c r="IYT224" s="402"/>
      <c r="IYU224" s="402"/>
      <c r="IYV224" s="402"/>
      <c r="IYW224" s="402"/>
      <c r="IYX224" s="402"/>
      <c r="IYY224" s="402"/>
      <c r="IYZ224" s="402"/>
      <c r="IZA224" s="402"/>
      <c r="IZB224" s="402"/>
      <c r="IZC224" s="402"/>
      <c r="IZD224" s="402"/>
      <c r="IZE224" s="402"/>
      <c r="IZF224" s="402"/>
      <c r="IZG224" s="402"/>
      <c r="IZH224" s="402"/>
      <c r="IZI224" s="402"/>
      <c r="IZJ224" s="402"/>
      <c r="IZK224" s="402"/>
      <c r="IZL224" s="402"/>
      <c r="IZM224" s="402"/>
      <c r="IZN224" s="402"/>
      <c r="IZO224" s="402"/>
      <c r="IZP224" s="402"/>
      <c r="IZQ224" s="402"/>
      <c r="IZR224" s="402"/>
      <c r="IZS224" s="402"/>
      <c r="IZT224" s="402"/>
      <c r="IZU224" s="402"/>
      <c r="IZV224" s="402"/>
      <c r="IZW224" s="402"/>
      <c r="IZX224" s="402"/>
      <c r="IZY224" s="402"/>
      <c r="IZZ224" s="402"/>
      <c r="JAA224" s="402"/>
      <c r="JAB224" s="402"/>
      <c r="JAC224" s="402"/>
      <c r="JAD224" s="402"/>
      <c r="JAE224" s="402"/>
      <c r="JAF224" s="402"/>
      <c r="JAG224" s="402"/>
      <c r="JAH224" s="402"/>
      <c r="JAI224" s="402"/>
      <c r="JAJ224" s="402"/>
      <c r="JAK224" s="402"/>
      <c r="JAL224" s="402"/>
      <c r="JAM224" s="402"/>
      <c r="JAN224" s="402"/>
      <c r="JAO224" s="402"/>
      <c r="JAP224" s="402"/>
      <c r="JAQ224" s="402"/>
      <c r="JAR224" s="402"/>
      <c r="JAS224" s="402"/>
      <c r="JAT224" s="402"/>
      <c r="JAU224" s="402"/>
      <c r="JAV224" s="402"/>
      <c r="JAW224" s="402"/>
      <c r="JAX224" s="402"/>
      <c r="JAY224" s="402"/>
      <c r="JAZ224" s="402"/>
      <c r="JBA224" s="402"/>
      <c r="JBB224" s="402"/>
      <c r="JBC224" s="402"/>
      <c r="JBD224" s="402"/>
      <c r="JBE224" s="402"/>
      <c r="JBF224" s="402"/>
      <c r="JBG224" s="402"/>
      <c r="JBH224" s="402"/>
      <c r="JBI224" s="402"/>
      <c r="JBJ224" s="402"/>
      <c r="JBK224" s="402"/>
      <c r="JBL224" s="402"/>
      <c r="JBM224" s="402"/>
      <c r="JBN224" s="402"/>
      <c r="JBO224" s="402"/>
      <c r="JBP224" s="402"/>
      <c r="JBQ224" s="402"/>
      <c r="JBR224" s="402"/>
      <c r="JBS224" s="402"/>
      <c r="JBT224" s="402"/>
      <c r="JBU224" s="402"/>
      <c r="JBV224" s="402"/>
      <c r="JBW224" s="402"/>
      <c r="JBX224" s="402"/>
      <c r="JBY224" s="402"/>
      <c r="JBZ224" s="402"/>
      <c r="JCA224" s="402"/>
      <c r="JCB224" s="402"/>
      <c r="JCC224" s="402"/>
      <c r="JCD224" s="402"/>
      <c r="JCE224" s="402"/>
      <c r="JCF224" s="402"/>
      <c r="JCG224" s="402"/>
      <c r="JCH224" s="402"/>
      <c r="JCI224" s="402"/>
      <c r="JCJ224" s="402"/>
      <c r="JCK224" s="402"/>
      <c r="JCL224" s="402"/>
      <c r="JCM224" s="402"/>
      <c r="JCN224" s="402"/>
      <c r="JCO224" s="402"/>
      <c r="JCP224" s="402"/>
      <c r="JCQ224" s="402"/>
      <c r="JCR224" s="402"/>
      <c r="JCS224" s="402"/>
      <c r="JCT224" s="402"/>
      <c r="JCU224" s="402"/>
      <c r="JCV224" s="402"/>
      <c r="JCW224" s="402"/>
      <c r="JCX224" s="402"/>
      <c r="JCY224" s="402"/>
      <c r="JCZ224" s="402"/>
      <c r="JDA224" s="402"/>
      <c r="JDB224" s="402"/>
      <c r="JDC224" s="402"/>
      <c r="JDD224" s="402"/>
      <c r="JDE224" s="402"/>
      <c r="JDF224" s="402"/>
      <c r="JDG224" s="402"/>
      <c r="JDH224" s="402"/>
      <c r="JDI224" s="402"/>
      <c r="JDJ224" s="402"/>
      <c r="JDK224" s="402"/>
      <c r="JDL224" s="402"/>
      <c r="JDM224" s="402"/>
      <c r="JDN224" s="402"/>
      <c r="JDO224" s="402"/>
      <c r="JDP224" s="402"/>
      <c r="JDQ224" s="402"/>
      <c r="JDR224" s="402"/>
      <c r="JDS224" s="402"/>
      <c r="JDT224" s="402"/>
      <c r="JDU224" s="402"/>
      <c r="JDV224" s="402"/>
      <c r="JDW224" s="402"/>
      <c r="JDX224" s="402"/>
      <c r="JDY224" s="402"/>
      <c r="JDZ224" s="402"/>
      <c r="JEA224" s="402"/>
      <c r="JEB224" s="402"/>
      <c r="JEC224" s="402"/>
      <c r="JED224" s="402"/>
      <c r="JEE224" s="402"/>
      <c r="JEF224" s="402"/>
      <c r="JEG224" s="402"/>
      <c r="JEH224" s="402"/>
      <c r="JEI224" s="402"/>
      <c r="JEJ224" s="402"/>
      <c r="JEK224" s="402"/>
      <c r="JEL224" s="402"/>
      <c r="JEM224" s="402"/>
      <c r="JEN224" s="402"/>
      <c r="JEO224" s="402"/>
      <c r="JEP224" s="402"/>
      <c r="JEQ224" s="402"/>
      <c r="JER224" s="402"/>
      <c r="JES224" s="402"/>
      <c r="JET224" s="402"/>
      <c r="JEU224" s="402"/>
      <c r="JEV224" s="402"/>
      <c r="JEW224" s="402"/>
      <c r="JEX224" s="402"/>
      <c r="JEY224" s="402"/>
      <c r="JEZ224" s="402"/>
      <c r="JFA224" s="402"/>
      <c r="JFB224" s="402"/>
      <c r="JFC224" s="402"/>
      <c r="JFD224" s="402"/>
      <c r="JFE224" s="402"/>
      <c r="JFF224" s="402"/>
      <c r="JFG224" s="402"/>
      <c r="JFH224" s="402"/>
      <c r="JFI224" s="402"/>
      <c r="JFJ224" s="402"/>
      <c r="JFK224" s="402"/>
      <c r="JFL224" s="402"/>
      <c r="JFM224" s="402"/>
      <c r="JFN224" s="402"/>
      <c r="JFO224" s="402"/>
      <c r="JFP224" s="402"/>
      <c r="JFQ224" s="402"/>
      <c r="JFR224" s="402"/>
      <c r="JFS224" s="402"/>
      <c r="JFT224" s="402"/>
      <c r="JFU224" s="402"/>
      <c r="JFV224" s="402"/>
      <c r="JFW224" s="402"/>
      <c r="JFX224" s="402"/>
      <c r="JFY224" s="402"/>
      <c r="JFZ224" s="402"/>
      <c r="JGA224" s="402"/>
      <c r="JGB224" s="402"/>
      <c r="JGC224" s="402"/>
      <c r="JGD224" s="402"/>
      <c r="JGE224" s="402"/>
      <c r="JGF224" s="402"/>
      <c r="JGG224" s="402"/>
      <c r="JGH224" s="402"/>
      <c r="JGI224" s="402"/>
      <c r="JGJ224" s="402"/>
      <c r="JGK224" s="402"/>
      <c r="JGL224" s="402"/>
      <c r="JGM224" s="402"/>
      <c r="JGN224" s="402"/>
      <c r="JGO224" s="402"/>
      <c r="JGP224" s="402"/>
      <c r="JGQ224" s="402"/>
      <c r="JGR224" s="402"/>
      <c r="JGS224" s="402"/>
      <c r="JGT224" s="402"/>
      <c r="JGU224" s="402"/>
      <c r="JGV224" s="402"/>
      <c r="JGW224" s="402"/>
      <c r="JGX224" s="402"/>
      <c r="JGY224" s="402"/>
      <c r="JGZ224" s="402"/>
      <c r="JHA224" s="402"/>
      <c r="JHB224" s="402"/>
      <c r="JHC224" s="402"/>
      <c r="JHD224" s="402"/>
      <c r="JHE224" s="402"/>
      <c r="JHF224" s="402"/>
      <c r="JHG224" s="402"/>
      <c r="JHH224" s="402"/>
      <c r="JHI224" s="402"/>
      <c r="JHJ224" s="402"/>
      <c r="JHK224" s="402"/>
      <c r="JHL224" s="402"/>
      <c r="JHM224" s="402"/>
      <c r="JHN224" s="402"/>
      <c r="JHO224" s="402"/>
      <c r="JHP224" s="402"/>
      <c r="JHQ224" s="402"/>
      <c r="JHR224" s="402"/>
      <c r="JHS224" s="402"/>
      <c r="JHT224" s="402"/>
      <c r="JHU224" s="402"/>
      <c r="JHV224" s="402"/>
      <c r="JHW224" s="402"/>
      <c r="JHX224" s="402"/>
      <c r="JHY224" s="402"/>
      <c r="JHZ224" s="402"/>
      <c r="JIA224" s="402"/>
      <c r="JIB224" s="402"/>
      <c r="JIC224" s="402"/>
      <c r="JID224" s="402"/>
      <c r="JIE224" s="402"/>
      <c r="JIF224" s="402"/>
      <c r="JIG224" s="402"/>
      <c r="JIH224" s="402"/>
      <c r="JII224" s="402"/>
      <c r="JIJ224" s="402"/>
      <c r="JIK224" s="402"/>
      <c r="JIL224" s="402"/>
      <c r="JIM224" s="402"/>
      <c r="JIN224" s="402"/>
      <c r="JIO224" s="402"/>
      <c r="JIP224" s="402"/>
      <c r="JIQ224" s="402"/>
      <c r="JIR224" s="402"/>
      <c r="JIS224" s="402"/>
      <c r="JIT224" s="402"/>
      <c r="JIU224" s="402"/>
      <c r="JIV224" s="402"/>
      <c r="JIW224" s="402"/>
      <c r="JIX224" s="402"/>
      <c r="JIY224" s="402"/>
      <c r="JIZ224" s="402"/>
      <c r="JJA224" s="402"/>
      <c r="JJB224" s="402"/>
      <c r="JJC224" s="402"/>
      <c r="JJD224" s="402"/>
      <c r="JJE224" s="402"/>
      <c r="JJF224" s="402"/>
      <c r="JJG224" s="402"/>
      <c r="JJH224" s="402"/>
      <c r="JJI224" s="402"/>
      <c r="JJJ224" s="402"/>
      <c r="JJK224" s="402"/>
      <c r="JJL224" s="402"/>
      <c r="JJM224" s="402"/>
      <c r="JJN224" s="402"/>
      <c r="JJO224" s="402"/>
      <c r="JJP224" s="402"/>
      <c r="JJQ224" s="402"/>
      <c r="JJR224" s="402"/>
      <c r="JJS224" s="402"/>
      <c r="JJT224" s="402"/>
      <c r="JJU224" s="402"/>
      <c r="JJV224" s="402"/>
      <c r="JJW224" s="402"/>
      <c r="JJX224" s="402"/>
      <c r="JJY224" s="402"/>
      <c r="JJZ224" s="402"/>
      <c r="JKA224" s="402"/>
      <c r="JKB224" s="402"/>
      <c r="JKC224" s="402"/>
      <c r="JKD224" s="402"/>
      <c r="JKE224" s="402"/>
      <c r="JKF224" s="402"/>
      <c r="JKG224" s="402"/>
      <c r="JKH224" s="402"/>
      <c r="JKI224" s="402"/>
      <c r="JKJ224" s="402"/>
      <c r="JKK224" s="402"/>
      <c r="JKL224" s="402"/>
      <c r="JKM224" s="402"/>
      <c r="JKN224" s="402"/>
      <c r="JKO224" s="402"/>
      <c r="JKP224" s="402"/>
      <c r="JKQ224" s="402"/>
      <c r="JKR224" s="402"/>
      <c r="JKS224" s="402"/>
      <c r="JKT224" s="402"/>
      <c r="JKU224" s="402"/>
      <c r="JKV224" s="402"/>
      <c r="JKW224" s="402"/>
      <c r="JKX224" s="402"/>
      <c r="JKY224" s="402"/>
      <c r="JKZ224" s="402"/>
      <c r="JLA224" s="402"/>
      <c r="JLB224" s="402"/>
      <c r="JLC224" s="402"/>
      <c r="JLD224" s="402"/>
      <c r="JLE224" s="402"/>
      <c r="JLF224" s="402"/>
      <c r="JLG224" s="402"/>
      <c r="JLH224" s="402"/>
      <c r="JLI224" s="402"/>
      <c r="JLJ224" s="402"/>
      <c r="JLK224" s="402"/>
      <c r="JLL224" s="402"/>
      <c r="JLM224" s="402"/>
      <c r="JLN224" s="402"/>
      <c r="JLO224" s="402"/>
      <c r="JLP224" s="402"/>
      <c r="JLQ224" s="402"/>
      <c r="JLR224" s="402"/>
      <c r="JLS224" s="402"/>
      <c r="JLT224" s="402"/>
      <c r="JLU224" s="402"/>
      <c r="JLV224" s="402"/>
      <c r="JLW224" s="402"/>
      <c r="JLX224" s="402"/>
      <c r="JLY224" s="402"/>
      <c r="JLZ224" s="402"/>
      <c r="JMA224" s="402"/>
      <c r="JMB224" s="402"/>
      <c r="JMC224" s="402"/>
      <c r="JMD224" s="402"/>
      <c r="JME224" s="402"/>
      <c r="JMF224" s="402"/>
      <c r="JMG224" s="402"/>
      <c r="JMH224" s="402"/>
      <c r="JMI224" s="402"/>
      <c r="JMJ224" s="402"/>
      <c r="JMK224" s="402"/>
      <c r="JML224" s="402"/>
      <c r="JMM224" s="402"/>
      <c r="JMN224" s="402"/>
      <c r="JMO224" s="402"/>
      <c r="JMP224" s="402"/>
      <c r="JMQ224" s="402"/>
      <c r="JMR224" s="402"/>
      <c r="JMS224" s="402"/>
      <c r="JMT224" s="402"/>
      <c r="JMU224" s="402"/>
      <c r="JMV224" s="402"/>
      <c r="JMW224" s="402"/>
      <c r="JMX224" s="402"/>
      <c r="JMY224" s="402"/>
      <c r="JMZ224" s="402"/>
      <c r="JNA224" s="402"/>
      <c r="JNB224" s="402"/>
      <c r="JNC224" s="402"/>
      <c r="JND224" s="402"/>
      <c r="JNE224" s="402"/>
      <c r="JNF224" s="402"/>
      <c r="JNG224" s="402"/>
      <c r="JNH224" s="402"/>
      <c r="JNI224" s="402"/>
      <c r="JNJ224" s="402"/>
      <c r="JNK224" s="402"/>
      <c r="JNL224" s="402"/>
      <c r="JNM224" s="402"/>
      <c r="JNN224" s="402"/>
      <c r="JNO224" s="402"/>
      <c r="JNP224" s="402"/>
      <c r="JNQ224" s="402"/>
      <c r="JNR224" s="402"/>
      <c r="JNS224" s="402"/>
      <c r="JNT224" s="402"/>
      <c r="JNU224" s="402"/>
      <c r="JNV224" s="402"/>
      <c r="JNW224" s="402"/>
      <c r="JNX224" s="402"/>
      <c r="JNY224" s="402"/>
      <c r="JNZ224" s="402"/>
      <c r="JOA224" s="402"/>
      <c r="JOB224" s="402"/>
      <c r="JOC224" s="402"/>
      <c r="JOD224" s="402"/>
      <c r="JOE224" s="402"/>
      <c r="JOF224" s="402"/>
      <c r="JOG224" s="402"/>
      <c r="JOH224" s="402"/>
      <c r="JOI224" s="402"/>
      <c r="JOJ224" s="402"/>
      <c r="JOK224" s="402"/>
      <c r="JOL224" s="402"/>
      <c r="JOM224" s="402"/>
      <c r="JON224" s="402"/>
      <c r="JOO224" s="402"/>
      <c r="JOP224" s="402"/>
      <c r="JOQ224" s="402"/>
      <c r="JOR224" s="402"/>
      <c r="JOS224" s="402"/>
      <c r="JOT224" s="402"/>
      <c r="JOU224" s="402"/>
      <c r="JOV224" s="402"/>
      <c r="JOW224" s="402"/>
      <c r="JOX224" s="402"/>
      <c r="JOY224" s="402"/>
      <c r="JOZ224" s="402"/>
      <c r="JPA224" s="402"/>
      <c r="JPB224" s="402"/>
      <c r="JPC224" s="402"/>
      <c r="JPD224" s="402"/>
      <c r="JPE224" s="402"/>
      <c r="JPF224" s="402"/>
      <c r="JPG224" s="402"/>
      <c r="JPH224" s="402"/>
      <c r="JPI224" s="402"/>
      <c r="JPJ224" s="402"/>
      <c r="JPK224" s="402"/>
      <c r="JPL224" s="402"/>
      <c r="JPM224" s="402"/>
      <c r="JPN224" s="402"/>
      <c r="JPO224" s="402"/>
      <c r="JPP224" s="402"/>
      <c r="JPQ224" s="402"/>
      <c r="JPR224" s="402"/>
      <c r="JPS224" s="402"/>
      <c r="JPT224" s="402"/>
      <c r="JPU224" s="402"/>
      <c r="JPV224" s="402"/>
      <c r="JPW224" s="402"/>
      <c r="JPX224" s="402"/>
      <c r="JPY224" s="402"/>
      <c r="JPZ224" s="402"/>
      <c r="JQA224" s="402"/>
      <c r="JQB224" s="402"/>
      <c r="JQC224" s="402"/>
      <c r="JQD224" s="402"/>
      <c r="JQE224" s="402"/>
      <c r="JQF224" s="402"/>
      <c r="JQG224" s="402"/>
      <c r="JQH224" s="402"/>
      <c r="JQI224" s="402"/>
      <c r="JQJ224" s="402"/>
      <c r="JQK224" s="402"/>
      <c r="JQL224" s="402"/>
      <c r="JQM224" s="402"/>
      <c r="JQN224" s="402"/>
      <c r="JQO224" s="402"/>
      <c r="JQP224" s="402"/>
      <c r="JQQ224" s="402"/>
      <c r="JQR224" s="402"/>
      <c r="JQS224" s="402"/>
      <c r="JQT224" s="402"/>
      <c r="JQU224" s="402"/>
      <c r="JQV224" s="402"/>
      <c r="JQW224" s="402"/>
      <c r="JQX224" s="402"/>
      <c r="JQY224" s="402"/>
      <c r="JQZ224" s="402"/>
      <c r="JRA224" s="402"/>
      <c r="JRB224" s="402"/>
      <c r="JRC224" s="402"/>
      <c r="JRD224" s="402"/>
      <c r="JRE224" s="402"/>
      <c r="JRF224" s="402"/>
      <c r="JRG224" s="402"/>
      <c r="JRH224" s="402"/>
      <c r="JRI224" s="402"/>
      <c r="JRJ224" s="402"/>
      <c r="JRK224" s="402"/>
      <c r="JRL224" s="402"/>
      <c r="JRM224" s="402"/>
      <c r="JRN224" s="402"/>
      <c r="JRO224" s="402"/>
      <c r="JRP224" s="402"/>
      <c r="JRQ224" s="402"/>
      <c r="JRR224" s="402"/>
      <c r="JRS224" s="402"/>
      <c r="JRT224" s="402"/>
      <c r="JRU224" s="402"/>
      <c r="JRV224" s="402"/>
      <c r="JRW224" s="402"/>
      <c r="JRX224" s="402"/>
      <c r="JRY224" s="402"/>
      <c r="JRZ224" s="402"/>
      <c r="JSA224" s="402"/>
      <c r="JSB224" s="402"/>
      <c r="JSC224" s="402"/>
      <c r="JSD224" s="402"/>
      <c r="JSE224" s="402"/>
      <c r="JSF224" s="402"/>
      <c r="JSG224" s="402"/>
      <c r="JSH224" s="402"/>
      <c r="JSI224" s="402"/>
      <c r="JSJ224" s="402"/>
      <c r="JSK224" s="402"/>
      <c r="JSL224" s="402"/>
      <c r="JSM224" s="402"/>
      <c r="JSN224" s="402"/>
      <c r="JSO224" s="402"/>
      <c r="JSP224" s="402"/>
      <c r="JSQ224" s="402"/>
      <c r="JSR224" s="402"/>
      <c r="JSS224" s="402"/>
      <c r="JST224" s="402"/>
      <c r="JSU224" s="402"/>
      <c r="JSV224" s="402"/>
      <c r="JSW224" s="402"/>
      <c r="JSX224" s="402"/>
      <c r="JSY224" s="402"/>
      <c r="JSZ224" s="402"/>
      <c r="JTA224" s="402"/>
      <c r="JTB224" s="402"/>
      <c r="JTC224" s="402"/>
      <c r="JTD224" s="402"/>
      <c r="JTE224" s="402"/>
      <c r="JTF224" s="402"/>
      <c r="JTG224" s="402"/>
      <c r="JTH224" s="402"/>
      <c r="JTI224" s="402"/>
      <c r="JTJ224" s="402"/>
      <c r="JTK224" s="402"/>
      <c r="JTL224" s="402"/>
      <c r="JTM224" s="402"/>
      <c r="JTN224" s="402"/>
      <c r="JTO224" s="402"/>
      <c r="JTP224" s="402"/>
      <c r="JTQ224" s="402"/>
      <c r="JTR224" s="402"/>
      <c r="JTS224" s="402"/>
      <c r="JTT224" s="402"/>
      <c r="JTU224" s="402"/>
      <c r="JTV224" s="402"/>
      <c r="JTW224" s="402"/>
      <c r="JTX224" s="402"/>
      <c r="JTY224" s="402"/>
      <c r="JTZ224" s="402"/>
      <c r="JUA224" s="402"/>
      <c r="JUB224" s="402"/>
      <c r="JUC224" s="402"/>
      <c r="JUD224" s="402"/>
      <c r="JUE224" s="402"/>
      <c r="JUF224" s="402"/>
      <c r="JUG224" s="402"/>
      <c r="JUH224" s="402"/>
      <c r="JUI224" s="402"/>
      <c r="JUJ224" s="402"/>
      <c r="JUK224" s="402"/>
      <c r="JUL224" s="402"/>
      <c r="JUM224" s="402"/>
      <c r="JUN224" s="402"/>
      <c r="JUO224" s="402"/>
      <c r="JUP224" s="402"/>
      <c r="JUQ224" s="402"/>
      <c r="JUR224" s="402"/>
      <c r="JUS224" s="402"/>
      <c r="JUT224" s="402"/>
      <c r="JUU224" s="402"/>
      <c r="JUV224" s="402"/>
      <c r="JUW224" s="402"/>
      <c r="JUX224" s="402"/>
      <c r="JUY224" s="402"/>
      <c r="JUZ224" s="402"/>
      <c r="JVA224" s="402"/>
      <c r="JVB224" s="402"/>
      <c r="JVC224" s="402"/>
      <c r="JVD224" s="402"/>
      <c r="JVE224" s="402"/>
      <c r="JVF224" s="402"/>
      <c r="JVG224" s="402"/>
      <c r="JVH224" s="402"/>
      <c r="JVI224" s="402"/>
      <c r="JVJ224" s="402"/>
      <c r="JVK224" s="402"/>
      <c r="JVL224" s="402"/>
      <c r="JVM224" s="402"/>
      <c r="JVN224" s="402"/>
      <c r="JVO224" s="402"/>
      <c r="JVP224" s="402"/>
      <c r="JVQ224" s="402"/>
      <c r="JVR224" s="402"/>
      <c r="JVS224" s="402"/>
      <c r="JVT224" s="402"/>
      <c r="JVU224" s="402"/>
      <c r="JVV224" s="402"/>
      <c r="JVW224" s="402"/>
      <c r="JVX224" s="402"/>
      <c r="JVY224" s="402"/>
      <c r="JVZ224" s="402"/>
      <c r="JWA224" s="402"/>
      <c r="JWB224" s="402"/>
      <c r="JWC224" s="402"/>
      <c r="JWD224" s="402"/>
      <c r="JWE224" s="402"/>
      <c r="JWF224" s="402"/>
      <c r="JWG224" s="402"/>
      <c r="JWH224" s="402"/>
      <c r="JWI224" s="402"/>
      <c r="JWJ224" s="402"/>
      <c r="JWK224" s="402"/>
      <c r="JWL224" s="402"/>
      <c r="JWM224" s="402"/>
      <c r="JWN224" s="402"/>
      <c r="JWO224" s="402"/>
      <c r="JWP224" s="402"/>
      <c r="JWQ224" s="402"/>
      <c r="JWR224" s="402"/>
      <c r="JWS224" s="402"/>
      <c r="JWT224" s="402"/>
      <c r="JWU224" s="402"/>
      <c r="JWV224" s="402"/>
      <c r="JWW224" s="402"/>
      <c r="JWX224" s="402"/>
      <c r="JWY224" s="402"/>
      <c r="JWZ224" s="402"/>
      <c r="JXA224" s="402"/>
      <c r="JXB224" s="402"/>
      <c r="JXC224" s="402"/>
      <c r="JXD224" s="402"/>
      <c r="JXE224" s="402"/>
      <c r="JXF224" s="402"/>
      <c r="JXG224" s="402"/>
      <c r="JXH224" s="402"/>
      <c r="JXI224" s="402"/>
      <c r="JXJ224" s="402"/>
      <c r="JXK224" s="402"/>
      <c r="JXL224" s="402"/>
      <c r="JXM224" s="402"/>
      <c r="JXN224" s="402"/>
      <c r="JXO224" s="402"/>
      <c r="JXP224" s="402"/>
      <c r="JXQ224" s="402"/>
      <c r="JXR224" s="402"/>
      <c r="JXS224" s="402"/>
      <c r="JXT224" s="402"/>
      <c r="JXU224" s="402"/>
      <c r="JXV224" s="402"/>
      <c r="JXW224" s="402"/>
      <c r="JXX224" s="402"/>
      <c r="JXY224" s="402"/>
      <c r="JXZ224" s="402"/>
      <c r="JYA224" s="402"/>
      <c r="JYB224" s="402"/>
      <c r="JYC224" s="402"/>
      <c r="JYD224" s="402"/>
      <c r="JYE224" s="402"/>
      <c r="JYF224" s="402"/>
      <c r="JYG224" s="402"/>
      <c r="JYH224" s="402"/>
      <c r="JYI224" s="402"/>
      <c r="JYJ224" s="402"/>
      <c r="JYK224" s="402"/>
      <c r="JYL224" s="402"/>
      <c r="JYM224" s="402"/>
      <c r="JYN224" s="402"/>
      <c r="JYO224" s="402"/>
      <c r="JYP224" s="402"/>
      <c r="JYQ224" s="402"/>
      <c r="JYR224" s="402"/>
      <c r="JYS224" s="402"/>
      <c r="JYT224" s="402"/>
      <c r="JYU224" s="402"/>
      <c r="JYV224" s="402"/>
      <c r="JYW224" s="402"/>
      <c r="JYX224" s="402"/>
      <c r="JYY224" s="402"/>
      <c r="JYZ224" s="402"/>
      <c r="JZA224" s="402"/>
      <c r="JZB224" s="402"/>
      <c r="JZC224" s="402"/>
      <c r="JZD224" s="402"/>
      <c r="JZE224" s="402"/>
      <c r="JZF224" s="402"/>
      <c r="JZG224" s="402"/>
      <c r="JZH224" s="402"/>
      <c r="JZI224" s="402"/>
      <c r="JZJ224" s="402"/>
      <c r="JZK224" s="402"/>
      <c r="JZL224" s="402"/>
      <c r="JZM224" s="402"/>
      <c r="JZN224" s="402"/>
      <c r="JZO224" s="402"/>
      <c r="JZP224" s="402"/>
      <c r="JZQ224" s="402"/>
      <c r="JZR224" s="402"/>
      <c r="JZS224" s="402"/>
      <c r="JZT224" s="402"/>
      <c r="JZU224" s="402"/>
      <c r="JZV224" s="402"/>
      <c r="JZW224" s="402"/>
      <c r="JZX224" s="402"/>
      <c r="JZY224" s="402"/>
      <c r="JZZ224" s="402"/>
      <c r="KAA224" s="402"/>
      <c r="KAB224" s="402"/>
      <c r="KAC224" s="402"/>
      <c r="KAD224" s="402"/>
      <c r="KAE224" s="402"/>
      <c r="KAF224" s="402"/>
      <c r="KAG224" s="402"/>
      <c r="KAH224" s="402"/>
      <c r="KAI224" s="402"/>
      <c r="KAJ224" s="402"/>
      <c r="KAK224" s="402"/>
      <c r="KAL224" s="402"/>
      <c r="KAM224" s="402"/>
      <c r="KAN224" s="402"/>
      <c r="KAO224" s="402"/>
      <c r="KAP224" s="402"/>
      <c r="KAQ224" s="402"/>
      <c r="KAR224" s="402"/>
      <c r="KAS224" s="402"/>
      <c r="KAT224" s="402"/>
      <c r="KAU224" s="402"/>
      <c r="KAV224" s="402"/>
      <c r="KAW224" s="402"/>
      <c r="KAX224" s="402"/>
      <c r="KAY224" s="402"/>
      <c r="KAZ224" s="402"/>
      <c r="KBA224" s="402"/>
      <c r="KBB224" s="402"/>
      <c r="KBC224" s="402"/>
      <c r="KBD224" s="402"/>
      <c r="KBE224" s="402"/>
      <c r="KBF224" s="402"/>
      <c r="KBG224" s="402"/>
      <c r="KBH224" s="402"/>
      <c r="KBI224" s="402"/>
      <c r="KBJ224" s="402"/>
      <c r="KBK224" s="402"/>
      <c r="KBL224" s="402"/>
      <c r="KBM224" s="402"/>
      <c r="KBN224" s="402"/>
      <c r="KBO224" s="402"/>
      <c r="KBP224" s="402"/>
      <c r="KBQ224" s="402"/>
      <c r="KBR224" s="402"/>
      <c r="KBS224" s="402"/>
      <c r="KBT224" s="402"/>
      <c r="KBU224" s="402"/>
      <c r="KBV224" s="402"/>
      <c r="KBW224" s="402"/>
      <c r="KBX224" s="402"/>
      <c r="KBY224" s="402"/>
      <c r="KBZ224" s="402"/>
      <c r="KCA224" s="402"/>
      <c r="KCB224" s="402"/>
      <c r="KCC224" s="402"/>
      <c r="KCD224" s="402"/>
      <c r="KCE224" s="402"/>
      <c r="KCF224" s="402"/>
      <c r="KCG224" s="402"/>
      <c r="KCH224" s="402"/>
      <c r="KCI224" s="402"/>
      <c r="KCJ224" s="402"/>
      <c r="KCK224" s="402"/>
      <c r="KCL224" s="402"/>
      <c r="KCM224" s="402"/>
      <c r="KCN224" s="402"/>
      <c r="KCO224" s="402"/>
      <c r="KCP224" s="402"/>
      <c r="KCQ224" s="402"/>
      <c r="KCR224" s="402"/>
      <c r="KCS224" s="402"/>
      <c r="KCT224" s="402"/>
      <c r="KCU224" s="402"/>
      <c r="KCV224" s="402"/>
      <c r="KCW224" s="402"/>
      <c r="KCX224" s="402"/>
      <c r="KCY224" s="402"/>
      <c r="KCZ224" s="402"/>
      <c r="KDA224" s="402"/>
      <c r="KDB224" s="402"/>
      <c r="KDC224" s="402"/>
      <c r="KDD224" s="402"/>
      <c r="KDE224" s="402"/>
      <c r="KDF224" s="402"/>
      <c r="KDG224" s="402"/>
      <c r="KDH224" s="402"/>
      <c r="KDI224" s="402"/>
      <c r="KDJ224" s="402"/>
      <c r="KDK224" s="402"/>
      <c r="KDL224" s="402"/>
      <c r="KDM224" s="402"/>
      <c r="KDN224" s="402"/>
      <c r="KDO224" s="402"/>
      <c r="KDP224" s="402"/>
      <c r="KDQ224" s="402"/>
      <c r="KDR224" s="402"/>
      <c r="KDS224" s="402"/>
      <c r="KDT224" s="402"/>
      <c r="KDU224" s="402"/>
      <c r="KDV224" s="402"/>
      <c r="KDW224" s="402"/>
      <c r="KDX224" s="402"/>
      <c r="KDY224" s="402"/>
      <c r="KDZ224" s="402"/>
      <c r="KEA224" s="402"/>
      <c r="KEB224" s="402"/>
      <c r="KEC224" s="402"/>
      <c r="KED224" s="402"/>
      <c r="KEE224" s="402"/>
      <c r="KEF224" s="402"/>
      <c r="KEG224" s="402"/>
      <c r="KEH224" s="402"/>
      <c r="KEI224" s="402"/>
      <c r="KEJ224" s="402"/>
      <c r="KEK224" s="402"/>
      <c r="KEL224" s="402"/>
      <c r="KEM224" s="402"/>
      <c r="KEN224" s="402"/>
      <c r="KEO224" s="402"/>
      <c r="KEP224" s="402"/>
      <c r="KEQ224" s="402"/>
      <c r="KER224" s="402"/>
      <c r="KES224" s="402"/>
      <c r="KET224" s="402"/>
      <c r="KEU224" s="402"/>
      <c r="KEV224" s="402"/>
      <c r="KEW224" s="402"/>
      <c r="KEX224" s="402"/>
      <c r="KEY224" s="402"/>
      <c r="KEZ224" s="402"/>
      <c r="KFA224" s="402"/>
      <c r="KFB224" s="402"/>
      <c r="KFC224" s="402"/>
      <c r="KFD224" s="402"/>
      <c r="KFE224" s="402"/>
      <c r="KFF224" s="402"/>
      <c r="KFG224" s="402"/>
      <c r="KFH224" s="402"/>
      <c r="KFI224" s="402"/>
      <c r="KFJ224" s="402"/>
      <c r="KFK224" s="402"/>
      <c r="KFL224" s="402"/>
      <c r="KFM224" s="402"/>
      <c r="KFN224" s="402"/>
      <c r="KFO224" s="402"/>
      <c r="KFP224" s="402"/>
      <c r="KFQ224" s="402"/>
      <c r="KFR224" s="402"/>
      <c r="KFS224" s="402"/>
      <c r="KFT224" s="402"/>
      <c r="KFU224" s="402"/>
      <c r="KFV224" s="402"/>
      <c r="KFW224" s="402"/>
      <c r="KFX224" s="402"/>
      <c r="KFY224" s="402"/>
      <c r="KFZ224" s="402"/>
      <c r="KGA224" s="402"/>
      <c r="KGB224" s="402"/>
      <c r="KGC224" s="402"/>
      <c r="KGD224" s="402"/>
      <c r="KGE224" s="402"/>
      <c r="KGF224" s="402"/>
      <c r="KGG224" s="402"/>
      <c r="KGH224" s="402"/>
      <c r="KGI224" s="402"/>
      <c r="KGJ224" s="402"/>
      <c r="KGK224" s="402"/>
      <c r="KGL224" s="402"/>
      <c r="KGM224" s="402"/>
      <c r="KGN224" s="402"/>
      <c r="KGO224" s="402"/>
      <c r="KGP224" s="402"/>
      <c r="KGQ224" s="402"/>
      <c r="KGR224" s="402"/>
      <c r="KGS224" s="402"/>
      <c r="KGT224" s="402"/>
      <c r="KGU224" s="402"/>
      <c r="KGV224" s="402"/>
      <c r="KGW224" s="402"/>
      <c r="KGX224" s="402"/>
      <c r="KGY224" s="402"/>
      <c r="KGZ224" s="402"/>
      <c r="KHA224" s="402"/>
      <c r="KHB224" s="402"/>
      <c r="KHC224" s="402"/>
      <c r="KHD224" s="402"/>
      <c r="KHE224" s="402"/>
      <c r="KHF224" s="402"/>
      <c r="KHG224" s="402"/>
      <c r="KHH224" s="402"/>
      <c r="KHI224" s="402"/>
      <c r="KHJ224" s="402"/>
      <c r="KHK224" s="402"/>
      <c r="KHL224" s="402"/>
      <c r="KHM224" s="402"/>
      <c r="KHN224" s="402"/>
      <c r="KHO224" s="402"/>
      <c r="KHP224" s="402"/>
      <c r="KHQ224" s="402"/>
      <c r="KHR224" s="402"/>
      <c r="KHS224" s="402"/>
      <c r="KHT224" s="402"/>
      <c r="KHU224" s="402"/>
      <c r="KHV224" s="402"/>
      <c r="KHW224" s="402"/>
      <c r="KHX224" s="402"/>
      <c r="KHY224" s="402"/>
      <c r="KHZ224" s="402"/>
      <c r="KIA224" s="402"/>
      <c r="KIB224" s="402"/>
      <c r="KIC224" s="402"/>
      <c r="KID224" s="402"/>
      <c r="KIE224" s="402"/>
      <c r="KIF224" s="402"/>
      <c r="KIG224" s="402"/>
      <c r="KIH224" s="402"/>
      <c r="KII224" s="402"/>
      <c r="KIJ224" s="402"/>
      <c r="KIK224" s="402"/>
      <c r="KIL224" s="402"/>
      <c r="KIM224" s="402"/>
      <c r="KIN224" s="402"/>
      <c r="KIO224" s="402"/>
      <c r="KIP224" s="402"/>
      <c r="KIQ224" s="402"/>
      <c r="KIR224" s="402"/>
      <c r="KIS224" s="402"/>
      <c r="KIT224" s="402"/>
      <c r="KIU224" s="402"/>
      <c r="KIV224" s="402"/>
      <c r="KIW224" s="402"/>
      <c r="KIX224" s="402"/>
      <c r="KIY224" s="402"/>
      <c r="KIZ224" s="402"/>
      <c r="KJA224" s="402"/>
      <c r="KJB224" s="402"/>
      <c r="KJC224" s="402"/>
      <c r="KJD224" s="402"/>
      <c r="KJE224" s="402"/>
      <c r="KJF224" s="402"/>
      <c r="KJG224" s="402"/>
      <c r="KJH224" s="402"/>
      <c r="KJI224" s="402"/>
      <c r="KJJ224" s="402"/>
      <c r="KJK224" s="402"/>
      <c r="KJL224" s="402"/>
      <c r="KJM224" s="402"/>
      <c r="KJN224" s="402"/>
      <c r="KJO224" s="402"/>
      <c r="KJP224" s="402"/>
      <c r="KJQ224" s="402"/>
      <c r="KJR224" s="402"/>
      <c r="KJS224" s="402"/>
      <c r="KJT224" s="402"/>
      <c r="KJU224" s="402"/>
      <c r="KJV224" s="402"/>
      <c r="KJW224" s="402"/>
      <c r="KJX224" s="402"/>
      <c r="KJY224" s="402"/>
      <c r="KJZ224" s="402"/>
      <c r="KKA224" s="402"/>
      <c r="KKB224" s="402"/>
      <c r="KKC224" s="402"/>
      <c r="KKD224" s="402"/>
      <c r="KKE224" s="402"/>
      <c r="KKF224" s="402"/>
      <c r="KKG224" s="402"/>
      <c r="KKH224" s="402"/>
      <c r="KKI224" s="402"/>
      <c r="KKJ224" s="402"/>
      <c r="KKK224" s="402"/>
      <c r="KKL224" s="402"/>
      <c r="KKM224" s="402"/>
      <c r="KKN224" s="402"/>
      <c r="KKO224" s="402"/>
      <c r="KKP224" s="402"/>
      <c r="KKQ224" s="402"/>
      <c r="KKR224" s="402"/>
      <c r="KKS224" s="402"/>
      <c r="KKT224" s="402"/>
      <c r="KKU224" s="402"/>
      <c r="KKV224" s="402"/>
      <c r="KKW224" s="402"/>
      <c r="KKX224" s="402"/>
      <c r="KKY224" s="402"/>
      <c r="KKZ224" s="402"/>
      <c r="KLA224" s="402"/>
      <c r="KLB224" s="402"/>
      <c r="KLC224" s="402"/>
      <c r="KLD224" s="402"/>
      <c r="KLE224" s="402"/>
      <c r="KLF224" s="402"/>
      <c r="KLG224" s="402"/>
      <c r="KLH224" s="402"/>
      <c r="KLI224" s="402"/>
      <c r="KLJ224" s="402"/>
      <c r="KLK224" s="402"/>
      <c r="KLL224" s="402"/>
      <c r="KLM224" s="402"/>
      <c r="KLN224" s="402"/>
      <c r="KLO224" s="402"/>
      <c r="KLP224" s="402"/>
      <c r="KLQ224" s="402"/>
      <c r="KLR224" s="402"/>
      <c r="KLS224" s="402"/>
      <c r="KLT224" s="402"/>
      <c r="KLU224" s="402"/>
      <c r="KLV224" s="402"/>
      <c r="KLW224" s="402"/>
      <c r="KLX224" s="402"/>
      <c r="KLY224" s="402"/>
      <c r="KLZ224" s="402"/>
      <c r="KMA224" s="402"/>
      <c r="KMB224" s="402"/>
      <c r="KMC224" s="402"/>
      <c r="KMD224" s="402"/>
      <c r="KME224" s="402"/>
      <c r="KMF224" s="402"/>
      <c r="KMG224" s="402"/>
      <c r="KMH224" s="402"/>
      <c r="KMI224" s="402"/>
      <c r="KMJ224" s="402"/>
      <c r="KMK224" s="402"/>
      <c r="KML224" s="402"/>
      <c r="KMM224" s="402"/>
      <c r="KMN224" s="402"/>
      <c r="KMO224" s="402"/>
      <c r="KMP224" s="402"/>
      <c r="KMQ224" s="402"/>
      <c r="KMR224" s="402"/>
      <c r="KMS224" s="402"/>
      <c r="KMT224" s="402"/>
      <c r="KMU224" s="402"/>
      <c r="KMV224" s="402"/>
      <c r="KMW224" s="402"/>
      <c r="KMX224" s="402"/>
      <c r="KMY224" s="402"/>
      <c r="KMZ224" s="402"/>
      <c r="KNA224" s="402"/>
      <c r="KNB224" s="402"/>
      <c r="KNC224" s="402"/>
      <c r="KND224" s="402"/>
      <c r="KNE224" s="402"/>
      <c r="KNF224" s="402"/>
      <c r="KNG224" s="402"/>
      <c r="KNH224" s="402"/>
      <c r="KNI224" s="402"/>
      <c r="KNJ224" s="402"/>
      <c r="KNK224" s="402"/>
      <c r="KNL224" s="402"/>
      <c r="KNM224" s="402"/>
      <c r="KNN224" s="402"/>
      <c r="KNO224" s="402"/>
      <c r="KNP224" s="402"/>
      <c r="KNQ224" s="402"/>
      <c r="KNR224" s="402"/>
      <c r="KNS224" s="402"/>
      <c r="KNT224" s="402"/>
      <c r="KNU224" s="402"/>
      <c r="KNV224" s="402"/>
      <c r="KNW224" s="402"/>
      <c r="KNX224" s="402"/>
      <c r="KNY224" s="402"/>
      <c r="KNZ224" s="402"/>
      <c r="KOA224" s="402"/>
      <c r="KOB224" s="402"/>
      <c r="KOC224" s="402"/>
      <c r="KOD224" s="402"/>
      <c r="KOE224" s="402"/>
      <c r="KOF224" s="402"/>
      <c r="KOG224" s="402"/>
      <c r="KOH224" s="402"/>
      <c r="KOI224" s="402"/>
      <c r="KOJ224" s="402"/>
      <c r="KOK224" s="402"/>
      <c r="KOL224" s="402"/>
      <c r="KOM224" s="402"/>
      <c r="KON224" s="402"/>
      <c r="KOO224" s="402"/>
      <c r="KOP224" s="402"/>
      <c r="KOQ224" s="402"/>
      <c r="KOR224" s="402"/>
      <c r="KOS224" s="402"/>
      <c r="KOT224" s="402"/>
      <c r="KOU224" s="402"/>
      <c r="KOV224" s="402"/>
      <c r="KOW224" s="402"/>
      <c r="KOX224" s="402"/>
      <c r="KOY224" s="402"/>
      <c r="KOZ224" s="402"/>
      <c r="KPA224" s="402"/>
      <c r="KPB224" s="402"/>
      <c r="KPC224" s="402"/>
      <c r="KPD224" s="402"/>
      <c r="KPE224" s="402"/>
      <c r="KPF224" s="402"/>
      <c r="KPG224" s="402"/>
      <c r="KPH224" s="402"/>
      <c r="KPI224" s="402"/>
      <c r="KPJ224" s="402"/>
      <c r="KPK224" s="402"/>
      <c r="KPL224" s="402"/>
      <c r="KPM224" s="402"/>
      <c r="KPN224" s="402"/>
      <c r="KPO224" s="402"/>
      <c r="KPP224" s="402"/>
      <c r="KPQ224" s="402"/>
      <c r="KPR224" s="402"/>
      <c r="KPS224" s="402"/>
      <c r="KPT224" s="402"/>
      <c r="KPU224" s="402"/>
      <c r="KPV224" s="402"/>
      <c r="KPW224" s="402"/>
      <c r="KPX224" s="402"/>
      <c r="KPY224" s="402"/>
      <c r="KPZ224" s="402"/>
      <c r="KQA224" s="402"/>
      <c r="KQB224" s="402"/>
      <c r="KQC224" s="402"/>
      <c r="KQD224" s="402"/>
      <c r="KQE224" s="402"/>
      <c r="KQF224" s="402"/>
      <c r="KQG224" s="402"/>
      <c r="KQH224" s="402"/>
      <c r="KQI224" s="402"/>
      <c r="KQJ224" s="402"/>
      <c r="KQK224" s="402"/>
      <c r="KQL224" s="402"/>
      <c r="KQM224" s="402"/>
      <c r="KQN224" s="402"/>
      <c r="KQO224" s="402"/>
      <c r="KQP224" s="402"/>
      <c r="KQQ224" s="402"/>
      <c r="KQR224" s="402"/>
      <c r="KQS224" s="402"/>
      <c r="KQT224" s="402"/>
      <c r="KQU224" s="402"/>
      <c r="KQV224" s="402"/>
      <c r="KQW224" s="402"/>
      <c r="KQX224" s="402"/>
      <c r="KQY224" s="402"/>
      <c r="KQZ224" s="402"/>
      <c r="KRA224" s="402"/>
      <c r="KRB224" s="402"/>
      <c r="KRC224" s="402"/>
      <c r="KRD224" s="402"/>
      <c r="KRE224" s="402"/>
      <c r="KRF224" s="402"/>
      <c r="KRG224" s="402"/>
      <c r="KRH224" s="402"/>
      <c r="KRI224" s="402"/>
      <c r="KRJ224" s="402"/>
      <c r="KRK224" s="402"/>
      <c r="KRL224" s="402"/>
      <c r="KRM224" s="402"/>
      <c r="KRN224" s="402"/>
      <c r="KRO224" s="402"/>
      <c r="KRP224" s="402"/>
      <c r="KRQ224" s="402"/>
      <c r="KRR224" s="402"/>
      <c r="KRS224" s="402"/>
      <c r="KRT224" s="402"/>
      <c r="KRU224" s="402"/>
      <c r="KRV224" s="402"/>
      <c r="KRW224" s="402"/>
      <c r="KRX224" s="402"/>
      <c r="KRY224" s="402"/>
      <c r="KRZ224" s="402"/>
      <c r="KSA224" s="402"/>
      <c r="KSB224" s="402"/>
      <c r="KSC224" s="402"/>
      <c r="KSD224" s="402"/>
      <c r="KSE224" s="402"/>
      <c r="KSF224" s="402"/>
      <c r="KSG224" s="402"/>
      <c r="KSH224" s="402"/>
      <c r="KSI224" s="402"/>
      <c r="KSJ224" s="402"/>
      <c r="KSK224" s="402"/>
      <c r="KSL224" s="402"/>
      <c r="KSM224" s="402"/>
      <c r="KSN224" s="402"/>
      <c r="KSO224" s="402"/>
      <c r="KSP224" s="402"/>
      <c r="KSQ224" s="402"/>
      <c r="KSR224" s="402"/>
      <c r="KSS224" s="402"/>
      <c r="KST224" s="402"/>
      <c r="KSU224" s="402"/>
      <c r="KSV224" s="402"/>
      <c r="KSW224" s="402"/>
      <c r="KSX224" s="402"/>
      <c r="KSY224" s="402"/>
      <c r="KSZ224" s="402"/>
      <c r="KTA224" s="402"/>
      <c r="KTB224" s="402"/>
      <c r="KTC224" s="402"/>
      <c r="KTD224" s="402"/>
      <c r="KTE224" s="402"/>
      <c r="KTF224" s="402"/>
      <c r="KTG224" s="402"/>
      <c r="KTH224" s="402"/>
      <c r="KTI224" s="402"/>
      <c r="KTJ224" s="402"/>
      <c r="KTK224" s="402"/>
      <c r="KTL224" s="402"/>
      <c r="KTM224" s="402"/>
      <c r="KTN224" s="402"/>
      <c r="KTO224" s="402"/>
      <c r="KTP224" s="402"/>
      <c r="KTQ224" s="402"/>
      <c r="KTR224" s="402"/>
      <c r="KTS224" s="402"/>
      <c r="KTT224" s="402"/>
      <c r="KTU224" s="402"/>
      <c r="KTV224" s="402"/>
      <c r="KTW224" s="402"/>
      <c r="KTX224" s="402"/>
      <c r="KTY224" s="402"/>
      <c r="KTZ224" s="402"/>
      <c r="KUA224" s="402"/>
      <c r="KUB224" s="402"/>
      <c r="KUC224" s="402"/>
      <c r="KUD224" s="402"/>
      <c r="KUE224" s="402"/>
      <c r="KUF224" s="402"/>
      <c r="KUG224" s="402"/>
      <c r="KUH224" s="402"/>
      <c r="KUI224" s="402"/>
      <c r="KUJ224" s="402"/>
      <c r="KUK224" s="402"/>
      <c r="KUL224" s="402"/>
      <c r="KUM224" s="402"/>
      <c r="KUN224" s="402"/>
      <c r="KUO224" s="402"/>
      <c r="KUP224" s="402"/>
      <c r="KUQ224" s="402"/>
      <c r="KUR224" s="402"/>
      <c r="KUS224" s="402"/>
      <c r="KUT224" s="402"/>
      <c r="KUU224" s="402"/>
      <c r="KUV224" s="402"/>
      <c r="KUW224" s="402"/>
      <c r="KUX224" s="402"/>
      <c r="KUY224" s="402"/>
      <c r="KUZ224" s="402"/>
      <c r="KVA224" s="402"/>
      <c r="KVB224" s="402"/>
      <c r="KVC224" s="402"/>
      <c r="KVD224" s="402"/>
      <c r="KVE224" s="402"/>
      <c r="KVF224" s="402"/>
      <c r="KVG224" s="402"/>
      <c r="KVH224" s="402"/>
      <c r="KVI224" s="402"/>
      <c r="KVJ224" s="402"/>
      <c r="KVK224" s="402"/>
      <c r="KVL224" s="402"/>
      <c r="KVM224" s="402"/>
      <c r="KVN224" s="402"/>
      <c r="KVO224" s="402"/>
      <c r="KVP224" s="402"/>
      <c r="KVQ224" s="402"/>
      <c r="KVR224" s="402"/>
      <c r="KVS224" s="402"/>
      <c r="KVT224" s="402"/>
      <c r="KVU224" s="402"/>
      <c r="KVV224" s="402"/>
      <c r="KVW224" s="402"/>
      <c r="KVX224" s="402"/>
      <c r="KVY224" s="402"/>
      <c r="KVZ224" s="402"/>
      <c r="KWA224" s="402"/>
      <c r="KWB224" s="402"/>
      <c r="KWC224" s="402"/>
      <c r="KWD224" s="402"/>
      <c r="KWE224" s="402"/>
      <c r="KWF224" s="402"/>
      <c r="KWG224" s="402"/>
      <c r="KWH224" s="402"/>
      <c r="KWI224" s="402"/>
      <c r="KWJ224" s="402"/>
      <c r="KWK224" s="402"/>
      <c r="KWL224" s="402"/>
      <c r="KWM224" s="402"/>
      <c r="KWN224" s="402"/>
      <c r="KWO224" s="402"/>
      <c r="KWP224" s="402"/>
      <c r="KWQ224" s="402"/>
      <c r="KWR224" s="402"/>
      <c r="KWS224" s="402"/>
      <c r="KWT224" s="402"/>
      <c r="KWU224" s="402"/>
      <c r="KWV224" s="402"/>
      <c r="KWW224" s="402"/>
      <c r="KWX224" s="402"/>
      <c r="KWY224" s="402"/>
      <c r="KWZ224" s="402"/>
      <c r="KXA224" s="402"/>
      <c r="KXB224" s="402"/>
      <c r="KXC224" s="402"/>
      <c r="KXD224" s="402"/>
      <c r="KXE224" s="402"/>
      <c r="KXF224" s="402"/>
      <c r="KXG224" s="402"/>
      <c r="KXH224" s="402"/>
      <c r="KXI224" s="402"/>
      <c r="KXJ224" s="402"/>
      <c r="KXK224" s="402"/>
      <c r="KXL224" s="402"/>
      <c r="KXM224" s="402"/>
      <c r="KXN224" s="402"/>
      <c r="KXO224" s="402"/>
      <c r="KXP224" s="402"/>
      <c r="KXQ224" s="402"/>
      <c r="KXR224" s="402"/>
      <c r="KXS224" s="402"/>
      <c r="KXT224" s="402"/>
      <c r="KXU224" s="402"/>
      <c r="KXV224" s="402"/>
      <c r="KXW224" s="402"/>
      <c r="KXX224" s="402"/>
      <c r="KXY224" s="402"/>
      <c r="KXZ224" s="402"/>
      <c r="KYA224" s="402"/>
      <c r="KYB224" s="402"/>
      <c r="KYC224" s="402"/>
      <c r="KYD224" s="402"/>
      <c r="KYE224" s="402"/>
      <c r="KYF224" s="402"/>
      <c r="KYG224" s="402"/>
      <c r="KYH224" s="402"/>
      <c r="KYI224" s="402"/>
      <c r="KYJ224" s="402"/>
      <c r="KYK224" s="402"/>
      <c r="KYL224" s="402"/>
      <c r="KYM224" s="402"/>
      <c r="KYN224" s="402"/>
      <c r="KYO224" s="402"/>
      <c r="KYP224" s="402"/>
      <c r="KYQ224" s="402"/>
      <c r="KYR224" s="402"/>
      <c r="KYS224" s="402"/>
      <c r="KYT224" s="402"/>
      <c r="KYU224" s="402"/>
      <c r="KYV224" s="402"/>
      <c r="KYW224" s="402"/>
      <c r="KYX224" s="402"/>
      <c r="KYY224" s="402"/>
      <c r="KYZ224" s="402"/>
      <c r="KZA224" s="402"/>
      <c r="KZB224" s="402"/>
      <c r="KZC224" s="402"/>
      <c r="KZD224" s="402"/>
      <c r="KZE224" s="402"/>
      <c r="KZF224" s="402"/>
      <c r="KZG224" s="402"/>
      <c r="KZH224" s="402"/>
      <c r="KZI224" s="402"/>
      <c r="KZJ224" s="402"/>
      <c r="KZK224" s="402"/>
      <c r="KZL224" s="402"/>
      <c r="KZM224" s="402"/>
      <c r="KZN224" s="402"/>
      <c r="KZO224" s="402"/>
      <c r="KZP224" s="402"/>
      <c r="KZQ224" s="402"/>
      <c r="KZR224" s="402"/>
      <c r="KZS224" s="402"/>
      <c r="KZT224" s="402"/>
      <c r="KZU224" s="402"/>
      <c r="KZV224" s="402"/>
      <c r="KZW224" s="402"/>
      <c r="KZX224" s="402"/>
      <c r="KZY224" s="402"/>
      <c r="KZZ224" s="402"/>
      <c r="LAA224" s="402"/>
      <c r="LAB224" s="402"/>
      <c r="LAC224" s="402"/>
      <c r="LAD224" s="402"/>
      <c r="LAE224" s="402"/>
      <c r="LAF224" s="402"/>
      <c r="LAG224" s="402"/>
      <c r="LAH224" s="402"/>
      <c r="LAI224" s="402"/>
      <c r="LAJ224" s="402"/>
      <c r="LAK224" s="402"/>
      <c r="LAL224" s="402"/>
      <c r="LAM224" s="402"/>
      <c r="LAN224" s="402"/>
      <c r="LAO224" s="402"/>
      <c r="LAP224" s="402"/>
      <c r="LAQ224" s="402"/>
      <c r="LAR224" s="402"/>
      <c r="LAS224" s="402"/>
      <c r="LAT224" s="402"/>
      <c r="LAU224" s="402"/>
      <c r="LAV224" s="402"/>
      <c r="LAW224" s="402"/>
      <c r="LAX224" s="402"/>
      <c r="LAY224" s="402"/>
      <c r="LAZ224" s="402"/>
      <c r="LBA224" s="402"/>
      <c r="LBB224" s="402"/>
      <c r="LBC224" s="402"/>
      <c r="LBD224" s="402"/>
      <c r="LBE224" s="402"/>
      <c r="LBF224" s="402"/>
      <c r="LBG224" s="402"/>
      <c r="LBH224" s="402"/>
      <c r="LBI224" s="402"/>
      <c r="LBJ224" s="402"/>
      <c r="LBK224" s="402"/>
      <c r="LBL224" s="402"/>
      <c r="LBM224" s="402"/>
      <c r="LBN224" s="402"/>
      <c r="LBO224" s="402"/>
      <c r="LBP224" s="402"/>
      <c r="LBQ224" s="402"/>
      <c r="LBR224" s="402"/>
      <c r="LBS224" s="402"/>
      <c r="LBT224" s="402"/>
      <c r="LBU224" s="402"/>
      <c r="LBV224" s="402"/>
      <c r="LBW224" s="402"/>
      <c r="LBX224" s="402"/>
      <c r="LBY224" s="402"/>
      <c r="LBZ224" s="402"/>
      <c r="LCA224" s="402"/>
      <c r="LCB224" s="402"/>
      <c r="LCC224" s="402"/>
      <c r="LCD224" s="402"/>
      <c r="LCE224" s="402"/>
      <c r="LCF224" s="402"/>
      <c r="LCG224" s="402"/>
      <c r="LCH224" s="402"/>
      <c r="LCI224" s="402"/>
      <c r="LCJ224" s="402"/>
      <c r="LCK224" s="402"/>
      <c r="LCL224" s="402"/>
      <c r="LCM224" s="402"/>
      <c r="LCN224" s="402"/>
      <c r="LCO224" s="402"/>
      <c r="LCP224" s="402"/>
      <c r="LCQ224" s="402"/>
      <c r="LCR224" s="402"/>
      <c r="LCS224" s="402"/>
      <c r="LCT224" s="402"/>
      <c r="LCU224" s="402"/>
      <c r="LCV224" s="402"/>
      <c r="LCW224" s="402"/>
      <c r="LCX224" s="402"/>
      <c r="LCY224" s="402"/>
      <c r="LCZ224" s="402"/>
      <c r="LDA224" s="402"/>
      <c r="LDB224" s="402"/>
      <c r="LDC224" s="402"/>
      <c r="LDD224" s="402"/>
      <c r="LDE224" s="402"/>
      <c r="LDF224" s="402"/>
      <c r="LDG224" s="402"/>
      <c r="LDH224" s="402"/>
      <c r="LDI224" s="402"/>
      <c r="LDJ224" s="402"/>
      <c r="LDK224" s="402"/>
      <c r="LDL224" s="402"/>
      <c r="LDM224" s="402"/>
      <c r="LDN224" s="402"/>
      <c r="LDO224" s="402"/>
      <c r="LDP224" s="402"/>
      <c r="LDQ224" s="402"/>
      <c r="LDR224" s="402"/>
      <c r="LDS224" s="402"/>
      <c r="LDT224" s="402"/>
      <c r="LDU224" s="402"/>
      <c r="LDV224" s="402"/>
      <c r="LDW224" s="402"/>
      <c r="LDX224" s="402"/>
      <c r="LDY224" s="402"/>
      <c r="LDZ224" s="402"/>
      <c r="LEA224" s="402"/>
      <c r="LEB224" s="402"/>
      <c r="LEC224" s="402"/>
      <c r="LED224" s="402"/>
      <c r="LEE224" s="402"/>
      <c r="LEF224" s="402"/>
      <c r="LEG224" s="402"/>
      <c r="LEH224" s="402"/>
      <c r="LEI224" s="402"/>
      <c r="LEJ224" s="402"/>
      <c r="LEK224" s="402"/>
      <c r="LEL224" s="402"/>
      <c r="LEM224" s="402"/>
      <c r="LEN224" s="402"/>
      <c r="LEO224" s="402"/>
      <c r="LEP224" s="402"/>
      <c r="LEQ224" s="402"/>
      <c r="LER224" s="402"/>
      <c r="LES224" s="402"/>
      <c r="LET224" s="402"/>
      <c r="LEU224" s="402"/>
      <c r="LEV224" s="402"/>
      <c r="LEW224" s="402"/>
      <c r="LEX224" s="402"/>
      <c r="LEY224" s="402"/>
      <c r="LEZ224" s="402"/>
      <c r="LFA224" s="402"/>
      <c r="LFB224" s="402"/>
      <c r="LFC224" s="402"/>
      <c r="LFD224" s="402"/>
      <c r="LFE224" s="402"/>
      <c r="LFF224" s="402"/>
      <c r="LFG224" s="402"/>
      <c r="LFH224" s="402"/>
      <c r="LFI224" s="402"/>
      <c r="LFJ224" s="402"/>
      <c r="LFK224" s="402"/>
      <c r="LFL224" s="402"/>
      <c r="LFM224" s="402"/>
      <c r="LFN224" s="402"/>
      <c r="LFO224" s="402"/>
      <c r="LFP224" s="402"/>
      <c r="LFQ224" s="402"/>
      <c r="LFR224" s="402"/>
      <c r="LFS224" s="402"/>
      <c r="LFT224" s="402"/>
      <c r="LFU224" s="402"/>
      <c r="LFV224" s="402"/>
      <c r="LFW224" s="402"/>
      <c r="LFX224" s="402"/>
      <c r="LFY224" s="402"/>
      <c r="LFZ224" s="402"/>
      <c r="LGA224" s="402"/>
      <c r="LGB224" s="402"/>
      <c r="LGC224" s="402"/>
      <c r="LGD224" s="402"/>
      <c r="LGE224" s="402"/>
      <c r="LGF224" s="402"/>
      <c r="LGG224" s="402"/>
      <c r="LGH224" s="402"/>
      <c r="LGI224" s="402"/>
      <c r="LGJ224" s="402"/>
      <c r="LGK224" s="402"/>
      <c r="LGL224" s="402"/>
      <c r="LGM224" s="402"/>
      <c r="LGN224" s="402"/>
      <c r="LGO224" s="402"/>
      <c r="LGP224" s="402"/>
      <c r="LGQ224" s="402"/>
      <c r="LGR224" s="402"/>
      <c r="LGS224" s="402"/>
      <c r="LGT224" s="402"/>
      <c r="LGU224" s="402"/>
      <c r="LGV224" s="402"/>
      <c r="LGW224" s="402"/>
      <c r="LGX224" s="402"/>
      <c r="LGY224" s="402"/>
      <c r="LGZ224" s="402"/>
      <c r="LHA224" s="402"/>
      <c r="LHB224" s="402"/>
      <c r="LHC224" s="402"/>
      <c r="LHD224" s="402"/>
      <c r="LHE224" s="402"/>
      <c r="LHF224" s="402"/>
      <c r="LHG224" s="402"/>
      <c r="LHH224" s="402"/>
      <c r="LHI224" s="402"/>
      <c r="LHJ224" s="402"/>
      <c r="LHK224" s="402"/>
      <c r="LHL224" s="402"/>
      <c r="LHM224" s="402"/>
      <c r="LHN224" s="402"/>
      <c r="LHO224" s="402"/>
      <c r="LHP224" s="402"/>
      <c r="LHQ224" s="402"/>
      <c r="LHR224" s="402"/>
      <c r="LHS224" s="402"/>
      <c r="LHT224" s="402"/>
      <c r="LHU224" s="402"/>
      <c r="LHV224" s="402"/>
      <c r="LHW224" s="402"/>
      <c r="LHX224" s="402"/>
      <c r="LHY224" s="402"/>
      <c r="LHZ224" s="402"/>
      <c r="LIA224" s="402"/>
      <c r="LIB224" s="402"/>
      <c r="LIC224" s="402"/>
      <c r="LID224" s="402"/>
      <c r="LIE224" s="402"/>
      <c r="LIF224" s="402"/>
      <c r="LIG224" s="402"/>
      <c r="LIH224" s="402"/>
      <c r="LII224" s="402"/>
      <c r="LIJ224" s="402"/>
      <c r="LIK224" s="402"/>
      <c r="LIL224" s="402"/>
      <c r="LIM224" s="402"/>
      <c r="LIN224" s="402"/>
      <c r="LIO224" s="402"/>
      <c r="LIP224" s="402"/>
      <c r="LIQ224" s="402"/>
      <c r="LIR224" s="402"/>
      <c r="LIS224" s="402"/>
      <c r="LIT224" s="402"/>
      <c r="LIU224" s="402"/>
      <c r="LIV224" s="402"/>
      <c r="LIW224" s="402"/>
      <c r="LIX224" s="402"/>
      <c r="LIY224" s="402"/>
      <c r="LIZ224" s="402"/>
      <c r="LJA224" s="402"/>
      <c r="LJB224" s="402"/>
      <c r="LJC224" s="402"/>
      <c r="LJD224" s="402"/>
      <c r="LJE224" s="402"/>
      <c r="LJF224" s="402"/>
      <c r="LJG224" s="402"/>
      <c r="LJH224" s="402"/>
      <c r="LJI224" s="402"/>
      <c r="LJJ224" s="402"/>
      <c r="LJK224" s="402"/>
      <c r="LJL224" s="402"/>
      <c r="LJM224" s="402"/>
      <c r="LJN224" s="402"/>
      <c r="LJO224" s="402"/>
      <c r="LJP224" s="402"/>
      <c r="LJQ224" s="402"/>
      <c r="LJR224" s="402"/>
      <c r="LJS224" s="402"/>
      <c r="LJT224" s="402"/>
      <c r="LJU224" s="402"/>
      <c r="LJV224" s="402"/>
      <c r="LJW224" s="402"/>
      <c r="LJX224" s="402"/>
      <c r="LJY224" s="402"/>
      <c r="LJZ224" s="402"/>
      <c r="LKA224" s="402"/>
      <c r="LKB224" s="402"/>
      <c r="LKC224" s="402"/>
      <c r="LKD224" s="402"/>
      <c r="LKE224" s="402"/>
      <c r="LKF224" s="402"/>
      <c r="LKG224" s="402"/>
      <c r="LKH224" s="402"/>
      <c r="LKI224" s="402"/>
      <c r="LKJ224" s="402"/>
      <c r="LKK224" s="402"/>
      <c r="LKL224" s="402"/>
      <c r="LKM224" s="402"/>
      <c r="LKN224" s="402"/>
      <c r="LKO224" s="402"/>
      <c r="LKP224" s="402"/>
      <c r="LKQ224" s="402"/>
      <c r="LKR224" s="402"/>
      <c r="LKS224" s="402"/>
      <c r="LKT224" s="402"/>
      <c r="LKU224" s="402"/>
      <c r="LKV224" s="402"/>
      <c r="LKW224" s="402"/>
      <c r="LKX224" s="402"/>
      <c r="LKY224" s="402"/>
      <c r="LKZ224" s="402"/>
      <c r="LLA224" s="402"/>
      <c r="LLB224" s="402"/>
      <c r="LLC224" s="402"/>
      <c r="LLD224" s="402"/>
      <c r="LLE224" s="402"/>
      <c r="LLF224" s="402"/>
      <c r="LLG224" s="402"/>
      <c r="LLH224" s="402"/>
      <c r="LLI224" s="402"/>
      <c r="LLJ224" s="402"/>
      <c r="LLK224" s="402"/>
      <c r="LLL224" s="402"/>
      <c r="LLM224" s="402"/>
      <c r="LLN224" s="402"/>
      <c r="LLO224" s="402"/>
      <c r="LLP224" s="402"/>
      <c r="LLQ224" s="402"/>
      <c r="LLR224" s="402"/>
      <c r="LLS224" s="402"/>
      <c r="LLT224" s="402"/>
      <c r="LLU224" s="402"/>
      <c r="LLV224" s="402"/>
      <c r="LLW224" s="402"/>
      <c r="LLX224" s="402"/>
      <c r="LLY224" s="402"/>
      <c r="LLZ224" s="402"/>
      <c r="LMA224" s="402"/>
      <c r="LMB224" s="402"/>
      <c r="LMC224" s="402"/>
      <c r="LMD224" s="402"/>
      <c r="LME224" s="402"/>
      <c r="LMF224" s="402"/>
      <c r="LMG224" s="402"/>
      <c r="LMH224" s="402"/>
      <c r="LMI224" s="402"/>
      <c r="LMJ224" s="402"/>
      <c r="LMK224" s="402"/>
      <c r="LML224" s="402"/>
      <c r="LMM224" s="402"/>
      <c r="LMN224" s="402"/>
      <c r="LMO224" s="402"/>
      <c r="LMP224" s="402"/>
      <c r="LMQ224" s="402"/>
      <c r="LMR224" s="402"/>
      <c r="LMS224" s="402"/>
      <c r="LMT224" s="402"/>
      <c r="LMU224" s="402"/>
      <c r="LMV224" s="402"/>
      <c r="LMW224" s="402"/>
      <c r="LMX224" s="402"/>
      <c r="LMY224" s="402"/>
      <c r="LMZ224" s="402"/>
      <c r="LNA224" s="402"/>
      <c r="LNB224" s="402"/>
      <c r="LNC224" s="402"/>
      <c r="LND224" s="402"/>
      <c r="LNE224" s="402"/>
      <c r="LNF224" s="402"/>
      <c r="LNG224" s="402"/>
      <c r="LNH224" s="402"/>
      <c r="LNI224" s="402"/>
      <c r="LNJ224" s="402"/>
      <c r="LNK224" s="402"/>
      <c r="LNL224" s="402"/>
      <c r="LNM224" s="402"/>
      <c r="LNN224" s="402"/>
      <c r="LNO224" s="402"/>
      <c r="LNP224" s="402"/>
      <c r="LNQ224" s="402"/>
      <c r="LNR224" s="402"/>
      <c r="LNS224" s="402"/>
      <c r="LNT224" s="402"/>
      <c r="LNU224" s="402"/>
      <c r="LNV224" s="402"/>
      <c r="LNW224" s="402"/>
      <c r="LNX224" s="402"/>
      <c r="LNY224" s="402"/>
      <c r="LNZ224" s="402"/>
      <c r="LOA224" s="402"/>
      <c r="LOB224" s="402"/>
      <c r="LOC224" s="402"/>
      <c r="LOD224" s="402"/>
      <c r="LOE224" s="402"/>
      <c r="LOF224" s="402"/>
      <c r="LOG224" s="402"/>
      <c r="LOH224" s="402"/>
      <c r="LOI224" s="402"/>
      <c r="LOJ224" s="402"/>
      <c r="LOK224" s="402"/>
      <c r="LOL224" s="402"/>
      <c r="LOM224" s="402"/>
      <c r="LON224" s="402"/>
      <c r="LOO224" s="402"/>
      <c r="LOP224" s="402"/>
      <c r="LOQ224" s="402"/>
      <c r="LOR224" s="402"/>
      <c r="LOS224" s="402"/>
      <c r="LOT224" s="402"/>
      <c r="LOU224" s="402"/>
      <c r="LOV224" s="402"/>
      <c r="LOW224" s="402"/>
      <c r="LOX224" s="402"/>
      <c r="LOY224" s="402"/>
      <c r="LOZ224" s="402"/>
      <c r="LPA224" s="402"/>
      <c r="LPB224" s="402"/>
      <c r="LPC224" s="402"/>
      <c r="LPD224" s="402"/>
      <c r="LPE224" s="402"/>
      <c r="LPF224" s="402"/>
      <c r="LPG224" s="402"/>
      <c r="LPH224" s="402"/>
      <c r="LPI224" s="402"/>
      <c r="LPJ224" s="402"/>
      <c r="LPK224" s="402"/>
      <c r="LPL224" s="402"/>
      <c r="LPM224" s="402"/>
      <c r="LPN224" s="402"/>
      <c r="LPO224" s="402"/>
      <c r="LPP224" s="402"/>
      <c r="LPQ224" s="402"/>
      <c r="LPR224" s="402"/>
      <c r="LPS224" s="402"/>
      <c r="LPT224" s="402"/>
      <c r="LPU224" s="402"/>
      <c r="LPV224" s="402"/>
      <c r="LPW224" s="402"/>
      <c r="LPX224" s="402"/>
      <c r="LPY224" s="402"/>
      <c r="LPZ224" s="402"/>
      <c r="LQA224" s="402"/>
      <c r="LQB224" s="402"/>
      <c r="LQC224" s="402"/>
      <c r="LQD224" s="402"/>
      <c r="LQE224" s="402"/>
      <c r="LQF224" s="402"/>
      <c r="LQG224" s="402"/>
      <c r="LQH224" s="402"/>
      <c r="LQI224" s="402"/>
      <c r="LQJ224" s="402"/>
      <c r="LQK224" s="402"/>
      <c r="LQL224" s="402"/>
      <c r="LQM224" s="402"/>
      <c r="LQN224" s="402"/>
      <c r="LQO224" s="402"/>
      <c r="LQP224" s="402"/>
      <c r="LQQ224" s="402"/>
      <c r="LQR224" s="402"/>
      <c r="LQS224" s="402"/>
      <c r="LQT224" s="402"/>
      <c r="LQU224" s="402"/>
      <c r="LQV224" s="402"/>
      <c r="LQW224" s="402"/>
      <c r="LQX224" s="402"/>
      <c r="LQY224" s="402"/>
      <c r="LQZ224" s="402"/>
      <c r="LRA224" s="402"/>
      <c r="LRB224" s="402"/>
      <c r="LRC224" s="402"/>
      <c r="LRD224" s="402"/>
      <c r="LRE224" s="402"/>
      <c r="LRF224" s="402"/>
      <c r="LRG224" s="402"/>
      <c r="LRH224" s="402"/>
      <c r="LRI224" s="402"/>
      <c r="LRJ224" s="402"/>
      <c r="LRK224" s="402"/>
      <c r="LRL224" s="402"/>
      <c r="LRM224" s="402"/>
      <c r="LRN224" s="402"/>
      <c r="LRO224" s="402"/>
      <c r="LRP224" s="402"/>
      <c r="LRQ224" s="402"/>
      <c r="LRR224" s="402"/>
      <c r="LRS224" s="402"/>
      <c r="LRT224" s="402"/>
      <c r="LRU224" s="402"/>
      <c r="LRV224" s="402"/>
      <c r="LRW224" s="402"/>
      <c r="LRX224" s="402"/>
      <c r="LRY224" s="402"/>
      <c r="LRZ224" s="402"/>
      <c r="LSA224" s="402"/>
      <c r="LSB224" s="402"/>
      <c r="LSC224" s="402"/>
      <c r="LSD224" s="402"/>
      <c r="LSE224" s="402"/>
      <c r="LSF224" s="402"/>
      <c r="LSG224" s="402"/>
      <c r="LSH224" s="402"/>
      <c r="LSI224" s="402"/>
      <c r="LSJ224" s="402"/>
      <c r="LSK224" s="402"/>
      <c r="LSL224" s="402"/>
      <c r="LSM224" s="402"/>
      <c r="LSN224" s="402"/>
      <c r="LSO224" s="402"/>
      <c r="LSP224" s="402"/>
      <c r="LSQ224" s="402"/>
      <c r="LSR224" s="402"/>
      <c r="LSS224" s="402"/>
      <c r="LST224" s="402"/>
      <c r="LSU224" s="402"/>
      <c r="LSV224" s="402"/>
      <c r="LSW224" s="402"/>
      <c r="LSX224" s="402"/>
      <c r="LSY224" s="402"/>
      <c r="LSZ224" s="402"/>
      <c r="LTA224" s="402"/>
      <c r="LTB224" s="402"/>
      <c r="LTC224" s="402"/>
      <c r="LTD224" s="402"/>
      <c r="LTE224" s="402"/>
      <c r="LTF224" s="402"/>
      <c r="LTG224" s="402"/>
      <c r="LTH224" s="402"/>
      <c r="LTI224" s="402"/>
      <c r="LTJ224" s="402"/>
      <c r="LTK224" s="402"/>
      <c r="LTL224" s="402"/>
      <c r="LTM224" s="402"/>
      <c r="LTN224" s="402"/>
      <c r="LTO224" s="402"/>
      <c r="LTP224" s="402"/>
      <c r="LTQ224" s="402"/>
      <c r="LTR224" s="402"/>
      <c r="LTS224" s="402"/>
      <c r="LTT224" s="402"/>
      <c r="LTU224" s="402"/>
      <c r="LTV224" s="402"/>
      <c r="LTW224" s="402"/>
      <c r="LTX224" s="402"/>
      <c r="LTY224" s="402"/>
      <c r="LTZ224" s="402"/>
      <c r="LUA224" s="402"/>
      <c r="LUB224" s="402"/>
      <c r="LUC224" s="402"/>
      <c r="LUD224" s="402"/>
      <c r="LUE224" s="402"/>
      <c r="LUF224" s="402"/>
      <c r="LUG224" s="402"/>
      <c r="LUH224" s="402"/>
      <c r="LUI224" s="402"/>
      <c r="LUJ224" s="402"/>
      <c r="LUK224" s="402"/>
      <c r="LUL224" s="402"/>
      <c r="LUM224" s="402"/>
      <c r="LUN224" s="402"/>
      <c r="LUO224" s="402"/>
      <c r="LUP224" s="402"/>
      <c r="LUQ224" s="402"/>
      <c r="LUR224" s="402"/>
      <c r="LUS224" s="402"/>
      <c r="LUT224" s="402"/>
      <c r="LUU224" s="402"/>
      <c r="LUV224" s="402"/>
      <c r="LUW224" s="402"/>
      <c r="LUX224" s="402"/>
      <c r="LUY224" s="402"/>
      <c r="LUZ224" s="402"/>
      <c r="LVA224" s="402"/>
      <c r="LVB224" s="402"/>
      <c r="LVC224" s="402"/>
      <c r="LVD224" s="402"/>
      <c r="LVE224" s="402"/>
      <c r="LVF224" s="402"/>
      <c r="LVG224" s="402"/>
      <c r="LVH224" s="402"/>
      <c r="LVI224" s="402"/>
      <c r="LVJ224" s="402"/>
      <c r="LVK224" s="402"/>
      <c r="LVL224" s="402"/>
      <c r="LVM224" s="402"/>
      <c r="LVN224" s="402"/>
      <c r="LVO224" s="402"/>
      <c r="LVP224" s="402"/>
      <c r="LVQ224" s="402"/>
      <c r="LVR224" s="402"/>
      <c r="LVS224" s="402"/>
      <c r="LVT224" s="402"/>
      <c r="LVU224" s="402"/>
      <c r="LVV224" s="402"/>
      <c r="LVW224" s="402"/>
      <c r="LVX224" s="402"/>
      <c r="LVY224" s="402"/>
      <c r="LVZ224" s="402"/>
      <c r="LWA224" s="402"/>
      <c r="LWB224" s="402"/>
      <c r="LWC224" s="402"/>
      <c r="LWD224" s="402"/>
      <c r="LWE224" s="402"/>
      <c r="LWF224" s="402"/>
      <c r="LWG224" s="402"/>
      <c r="LWH224" s="402"/>
      <c r="LWI224" s="402"/>
      <c r="LWJ224" s="402"/>
      <c r="LWK224" s="402"/>
      <c r="LWL224" s="402"/>
      <c r="LWM224" s="402"/>
      <c r="LWN224" s="402"/>
      <c r="LWO224" s="402"/>
      <c r="LWP224" s="402"/>
      <c r="LWQ224" s="402"/>
      <c r="LWR224" s="402"/>
      <c r="LWS224" s="402"/>
      <c r="LWT224" s="402"/>
      <c r="LWU224" s="402"/>
      <c r="LWV224" s="402"/>
      <c r="LWW224" s="402"/>
      <c r="LWX224" s="402"/>
      <c r="LWY224" s="402"/>
      <c r="LWZ224" s="402"/>
      <c r="LXA224" s="402"/>
      <c r="LXB224" s="402"/>
      <c r="LXC224" s="402"/>
      <c r="LXD224" s="402"/>
      <c r="LXE224" s="402"/>
      <c r="LXF224" s="402"/>
      <c r="LXG224" s="402"/>
      <c r="LXH224" s="402"/>
      <c r="LXI224" s="402"/>
      <c r="LXJ224" s="402"/>
      <c r="LXK224" s="402"/>
      <c r="LXL224" s="402"/>
      <c r="LXM224" s="402"/>
      <c r="LXN224" s="402"/>
      <c r="LXO224" s="402"/>
      <c r="LXP224" s="402"/>
      <c r="LXQ224" s="402"/>
      <c r="LXR224" s="402"/>
      <c r="LXS224" s="402"/>
      <c r="LXT224" s="402"/>
      <c r="LXU224" s="402"/>
      <c r="LXV224" s="402"/>
      <c r="LXW224" s="402"/>
      <c r="LXX224" s="402"/>
      <c r="LXY224" s="402"/>
      <c r="LXZ224" s="402"/>
      <c r="LYA224" s="402"/>
      <c r="LYB224" s="402"/>
      <c r="LYC224" s="402"/>
      <c r="LYD224" s="402"/>
      <c r="LYE224" s="402"/>
      <c r="LYF224" s="402"/>
      <c r="LYG224" s="402"/>
      <c r="LYH224" s="402"/>
      <c r="LYI224" s="402"/>
      <c r="LYJ224" s="402"/>
      <c r="LYK224" s="402"/>
      <c r="LYL224" s="402"/>
      <c r="LYM224" s="402"/>
      <c r="LYN224" s="402"/>
      <c r="LYO224" s="402"/>
      <c r="LYP224" s="402"/>
      <c r="LYQ224" s="402"/>
      <c r="LYR224" s="402"/>
      <c r="LYS224" s="402"/>
      <c r="LYT224" s="402"/>
      <c r="LYU224" s="402"/>
      <c r="LYV224" s="402"/>
      <c r="LYW224" s="402"/>
      <c r="LYX224" s="402"/>
      <c r="LYY224" s="402"/>
      <c r="LYZ224" s="402"/>
      <c r="LZA224" s="402"/>
      <c r="LZB224" s="402"/>
      <c r="LZC224" s="402"/>
      <c r="LZD224" s="402"/>
      <c r="LZE224" s="402"/>
      <c r="LZF224" s="402"/>
      <c r="LZG224" s="402"/>
      <c r="LZH224" s="402"/>
      <c r="LZI224" s="402"/>
      <c r="LZJ224" s="402"/>
      <c r="LZK224" s="402"/>
      <c r="LZL224" s="402"/>
      <c r="LZM224" s="402"/>
      <c r="LZN224" s="402"/>
      <c r="LZO224" s="402"/>
      <c r="LZP224" s="402"/>
      <c r="LZQ224" s="402"/>
      <c r="LZR224" s="402"/>
      <c r="LZS224" s="402"/>
      <c r="LZT224" s="402"/>
      <c r="LZU224" s="402"/>
      <c r="LZV224" s="402"/>
      <c r="LZW224" s="402"/>
      <c r="LZX224" s="402"/>
      <c r="LZY224" s="402"/>
      <c r="LZZ224" s="402"/>
      <c r="MAA224" s="402"/>
      <c r="MAB224" s="402"/>
      <c r="MAC224" s="402"/>
      <c r="MAD224" s="402"/>
      <c r="MAE224" s="402"/>
      <c r="MAF224" s="402"/>
      <c r="MAG224" s="402"/>
      <c r="MAH224" s="402"/>
      <c r="MAI224" s="402"/>
      <c r="MAJ224" s="402"/>
      <c r="MAK224" s="402"/>
      <c r="MAL224" s="402"/>
      <c r="MAM224" s="402"/>
      <c r="MAN224" s="402"/>
      <c r="MAO224" s="402"/>
      <c r="MAP224" s="402"/>
      <c r="MAQ224" s="402"/>
      <c r="MAR224" s="402"/>
      <c r="MAS224" s="402"/>
      <c r="MAT224" s="402"/>
      <c r="MAU224" s="402"/>
      <c r="MAV224" s="402"/>
      <c r="MAW224" s="402"/>
      <c r="MAX224" s="402"/>
      <c r="MAY224" s="402"/>
      <c r="MAZ224" s="402"/>
      <c r="MBA224" s="402"/>
      <c r="MBB224" s="402"/>
      <c r="MBC224" s="402"/>
      <c r="MBD224" s="402"/>
      <c r="MBE224" s="402"/>
      <c r="MBF224" s="402"/>
      <c r="MBG224" s="402"/>
      <c r="MBH224" s="402"/>
      <c r="MBI224" s="402"/>
      <c r="MBJ224" s="402"/>
      <c r="MBK224" s="402"/>
      <c r="MBL224" s="402"/>
      <c r="MBM224" s="402"/>
      <c r="MBN224" s="402"/>
      <c r="MBO224" s="402"/>
      <c r="MBP224" s="402"/>
      <c r="MBQ224" s="402"/>
      <c r="MBR224" s="402"/>
      <c r="MBS224" s="402"/>
      <c r="MBT224" s="402"/>
      <c r="MBU224" s="402"/>
      <c r="MBV224" s="402"/>
      <c r="MBW224" s="402"/>
      <c r="MBX224" s="402"/>
      <c r="MBY224" s="402"/>
      <c r="MBZ224" s="402"/>
      <c r="MCA224" s="402"/>
      <c r="MCB224" s="402"/>
      <c r="MCC224" s="402"/>
      <c r="MCD224" s="402"/>
      <c r="MCE224" s="402"/>
      <c r="MCF224" s="402"/>
      <c r="MCG224" s="402"/>
      <c r="MCH224" s="402"/>
      <c r="MCI224" s="402"/>
      <c r="MCJ224" s="402"/>
      <c r="MCK224" s="402"/>
      <c r="MCL224" s="402"/>
      <c r="MCM224" s="402"/>
      <c r="MCN224" s="402"/>
      <c r="MCO224" s="402"/>
      <c r="MCP224" s="402"/>
      <c r="MCQ224" s="402"/>
      <c r="MCR224" s="402"/>
      <c r="MCS224" s="402"/>
      <c r="MCT224" s="402"/>
      <c r="MCU224" s="402"/>
      <c r="MCV224" s="402"/>
      <c r="MCW224" s="402"/>
      <c r="MCX224" s="402"/>
      <c r="MCY224" s="402"/>
      <c r="MCZ224" s="402"/>
      <c r="MDA224" s="402"/>
      <c r="MDB224" s="402"/>
      <c r="MDC224" s="402"/>
      <c r="MDD224" s="402"/>
      <c r="MDE224" s="402"/>
      <c r="MDF224" s="402"/>
      <c r="MDG224" s="402"/>
      <c r="MDH224" s="402"/>
      <c r="MDI224" s="402"/>
      <c r="MDJ224" s="402"/>
      <c r="MDK224" s="402"/>
      <c r="MDL224" s="402"/>
      <c r="MDM224" s="402"/>
      <c r="MDN224" s="402"/>
      <c r="MDO224" s="402"/>
      <c r="MDP224" s="402"/>
      <c r="MDQ224" s="402"/>
      <c r="MDR224" s="402"/>
      <c r="MDS224" s="402"/>
      <c r="MDT224" s="402"/>
      <c r="MDU224" s="402"/>
      <c r="MDV224" s="402"/>
      <c r="MDW224" s="402"/>
      <c r="MDX224" s="402"/>
      <c r="MDY224" s="402"/>
      <c r="MDZ224" s="402"/>
      <c r="MEA224" s="402"/>
      <c r="MEB224" s="402"/>
      <c r="MEC224" s="402"/>
      <c r="MED224" s="402"/>
      <c r="MEE224" s="402"/>
      <c r="MEF224" s="402"/>
      <c r="MEG224" s="402"/>
      <c r="MEH224" s="402"/>
      <c r="MEI224" s="402"/>
      <c r="MEJ224" s="402"/>
      <c r="MEK224" s="402"/>
      <c r="MEL224" s="402"/>
      <c r="MEM224" s="402"/>
      <c r="MEN224" s="402"/>
      <c r="MEO224" s="402"/>
      <c r="MEP224" s="402"/>
      <c r="MEQ224" s="402"/>
      <c r="MER224" s="402"/>
      <c r="MES224" s="402"/>
      <c r="MET224" s="402"/>
      <c r="MEU224" s="402"/>
      <c r="MEV224" s="402"/>
      <c r="MEW224" s="402"/>
      <c r="MEX224" s="402"/>
      <c r="MEY224" s="402"/>
      <c r="MEZ224" s="402"/>
      <c r="MFA224" s="402"/>
      <c r="MFB224" s="402"/>
      <c r="MFC224" s="402"/>
      <c r="MFD224" s="402"/>
      <c r="MFE224" s="402"/>
      <c r="MFF224" s="402"/>
      <c r="MFG224" s="402"/>
      <c r="MFH224" s="402"/>
      <c r="MFI224" s="402"/>
      <c r="MFJ224" s="402"/>
      <c r="MFK224" s="402"/>
      <c r="MFL224" s="402"/>
      <c r="MFM224" s="402"/>
      <c r="MFN224" s="402"/>
      <c r="MFO224" s="402"/>
      <c r="MFP224" s="402"/>
      <c r="MFQ224" s="402"/>
      <c r="MFR224" s="402"/>
      <c r="MFS224" s="402"/>
      <c r="MFT224" s="402"/>
      <c r="MFU224" s="402"/>
      <c r="MFV224" s="402"/>
      <c r="MFW224" s="402"/>
      <c r="MFX224" s="402"/>
      <c r="MFY224" s="402"/>
      <c r="MFZ224" s="402"/>
      <c r="MGA224" s="402"/>
      <c r="MGB224" s="402"/>
      <c r="MGC224" s="402"/>
      <c r="MGD224" s="402"/>
      <c r="MGE224" s="402"/>
      <c r="MGF224" s="402"/>
      <c r="MGG224" s="402"/>
      <c r="MGH224" s="402"/>
      <c r="MGI224" s="402"/>
      <c r="MGJ224" s="402"/>
      <c r="MGK224" s="402"/>
      <c r="MGL224" s="402"/>
      <c r="MGM224" s="402"/>
      <c r="MGN224" s="402"/>
      <c r="MGO224" s="402"/>
      <c r="MGP224" s="402"/>
      <c r="MGQ224" s="402"/>
      <c r="MGR224" s="402"/>
      <c r="MGS224" s="402"/>
      <c r="MGT224" s="402"/>
      <c r="MGU224" s="402"/>
      <c r="MGV224" s="402"/>
      <c r="MGW224" s="402"/>
      <c r="MGX224" s="402"/>
      <c r="MGY224" s="402"/>
      <c r="MGZ224" s="402"/>
      <c r="MHA224" s="402"/>
      <c r="MHB224" s="402"/>
      <c r="MHC224" s="402"/>
      <c r="MHD224" s="402"/>
      <c r="MHE224" s="402"/>
      <c r="MHF224" s="402"/>
      <c r="MHG224" s="402"/>
      <c r="MHH224" s="402"/>
      <c r="MHI224" s="402"/>
      <c r="MHJ224" s="402"/>
      <c r="MHK224" s="402"/>
      <c r="MHL224" s="402"/>
      <c r="MHM224" s="402"/>
      <c r="MHN224" s="402"/>
      <c r="MHO224" s="402"/>
      <c r="MHP224" s="402"/>
      <c r="MHQ224" s="402"/>
      <c r="MHR224" s="402"/>
      <c r="MHS224" s="402"/>
      <c r="MHT224" s="402"/>
      <c r="MHU224" s="402"/>
      <c r="MHV224" s="402"/>
      <c r="MHW224" s="402"/>
      <c r="MHX224" s="402"/>
      <c r="MHY224" s="402"/>
      <c r="MHZ224" s="402"/>
      <c r="MIA224" s="402"/>
      <c r="MIB224" s="402"/>
      <c r="MIC224" s="402"/>
      <c r="MID224" s="402"/>
      <c r="MIE224" s="402"/>
      <c r="MIF224" s="402"/>
      <c r="MIG224" s="402"/>
      <c r="MIH224" s="402"/>
      <c r="MII224" s="402"/>
      <c r="MIJ224" s="402"/>
      <c r="MIK224" s="402"/>
      <c r="MIL224" s="402"/>
      <c r="MIM224" s="402"/>
      <c r="MIN224" s="402"/>
      <c r="MIO224" s="402"/>
      <c r="MIP224" s="402"/>
      <c r="MIQ224" s="402"/>
      <c r="MIR224" s="402"/>
      <c r="MIS224" s="402"/>
      <c r="MIT224" s="402"/>
      <c r="MIU224" s="402"/>
      <c r="MIV224" s="402"/>
      <c r="MIW224" s="402"/>
      <c r="MIX224" s="402"/>
      <c r="MIY224" s="402"/>
      <c r="MIZ224" s="402"/>
      <c r="MJA224" s="402"/>
      <c r="MJB224" s="402"/>
      <c r="MJC224" s="402"/>
      <c r="MJD224" s="402"/>
      <c r="MJE224" s="402"/>
      <c r="MJF224" s="402"/>
      <c r="MJG224" s="402"/>
      <c r="MJH224" s="402"/>
      <c r="MJI224" s="402"/>
      <c r="MJJ224" s="402"/>
      <c r="MJK224" s="402"/>
      <c r="MJL224" s="402"/>
      <c r="MJM224" s="402"/>
      <c r="MJN224" s="402"/>
      <c r="MJO224" s="402"/>
      <c r="MJP224" s="402"/>
      <c r="MJQ224" s="402"/>
      <c r="MJR224" s="402"/>
      <c r="MJS224" s="402"/>
      <c r="MJT224" s="402"/>
      <c r="MJU224" s="402"/>
      <c r="MJV224" s="402"/>
      <c r="MJW224" s="402"/>
      <c r="MJX224" s="402"/>
      <c r="MJY224" s="402"/>
      <c r="MJZ224" s="402"/>
      <c r="MKA224" s="402"/>
      <c r="MKB224" s="402"/>
      <c r="MKC224" s="402"/>
      <c r="MKD224" s="402"/>
      <c r="MKE224" s="402"/>
      <c r="MKF224" s="402"/>
      <c r="MKG224" s="402"/>
      <c r="MKH224" s="402"/>
      <c r="MKI224" s="402"/>
      <c r="MKJ224" s="402"/>
      <c r="MKK224" s="402"/>
      <c r="MKL224" s="402"/>
      <c r="MKM224" s="402"/>
      <c r="MKN224" s="402"/>
      <c r="MKO224" s="402"/>
      <c r="MKP224" s="402"/>
      <c r="MKQ224" s="402"/>
      <c r="MKR224" s="402"/>
      <c r="MKS224" s="402"/>
      <c r="MKT224" s="402"/>
      <c r="MKU224" s="402"/>
      <c r="MKV224" s="402"/>
      <c r="MKW224" s="402"/>
      <c r="MKX224" s="402"/>
      <c r="MKY224" s="402"/>
      <c r="MKZ224" s="402"/>
      <c r="MLA224" s="402"/>
      <c r="MLB224" s="402"/>
      <c r="MLC224" s="402"/>
      <c r="MLD224" s="402"/>
      <c r="MLE224" s="402"/>
      <c r="MLF224" s="402"/>
      <c r="MLG224" s="402"/>
      <c r="MLH224" s="402"/>
      <c r="MLI224" s="402"/>
      <c r="MLJ224" s="402"/>
      <c r="MLK224" s="402"/>
      <c r="MLL224" s="402"/>
      <c r="MLM224" s="402"/>
      <c r="MLN224" s="402"/>
      <c r="MLO224" s="402"/>
      <c r="MLP224" s="402"/>
      <c r="MLQ224" s="402"/>
      <c r="MLR224" s="402"/>
      <c r="MLS224" s="402"/>
      <c r="MLT224" s="402"/>
      <c r="MLU224" s="402"/>
      <c r="MLV224" s="402"/>
      <c r="MLW224" s="402"/>
      <c r="MLX224" s="402"/>
      <c r="MLY224" s="402"/>
      <c r="MLZ224" s="402"/>
      <c r="MMA224" s="402"/>
      <c r="MMB224" s="402"/>
      <c r="MMC224" s="402"/>
      <c r="MMD224" s="402"/>
      <c r="MME224" s="402"/>
      <c r="MMF224" s="402"/>
      <c r="MMG224" s="402"/>
      <c r="MMH224" s="402"/>
      <c r="MMI224" s="402"/>
      <c r="MMJ224" s="402"/>
      <c r="MMK224" s="402"/>
      <c r="MML224" s="402"/>
      <c r="MMM224" s="402"/>
      <c r="MMN224" s="402"/>
      <c r="MMO224" s="402"/>
      <c r="MMP224" s="402"/>
      <c r="MMQ224" s="402"/>
      <c r="MMR224" s="402"/>
      <c r="MMS224" s="402"/>
      <c r="MMT224" s="402"/>
      <c r="MMU224" s="402"/>
      <c r="MMV224" s="402"/>
      <c r="MMW224" s="402"/>
      <c r="MMX224" s="402"/>
      <c r="MMY224" s="402"/>
      <c r="MMZ224" s="402"/>
      <c r="MNA224" s="402"/>
      <c r="MNB224" s="402"/>
      <c r="MNC224" s="402"/>
      <c r="MND224" s="402"/>
      <c r="MNE224" s="402"/>
      <c r="MNF224" s="402"/>
      <c r="MNG224" s="402"/>
      <c r="MNH224" s="402"/>
      <c r="MNI224" s="402"/>
      <c r="MNJ224" s="402"/>
      <c r="MNK224" s="402"/>
      <c r="MNL224" s="402"/>
      <c r="MNM224" s="402"/>
      <c r="MNN224" s="402"/>
      <c r="MNO224" s="402"/>
      <c r="MNP224" s="402"/>
      <c r="MNQ224" s="402"/>
      <c r="MNR224" s="402"/>
      <c r="MNS224" s="402"/>
      <c r="MNT224" s="402"/>
      <c r="MNU224" s="402"/>
      <c r="MNV224" s="402"/>
      <c r="MNW224" s="402"/>
      <c r="MNX224" s="402"/>
      <c r="MNY224" s="402"/>
      <c r="MNZ224" s="402"/>
      <c r="MOA224" s="402"/>
      <c r="MOB224" s="402"/>
      <c r="MOC224" s="402"/>
      <c r="MOD224" s="402"/>
      <c r="MOE224" s="402"/>
      <c r="MOF224" s="402"/>
      <c r="MOG224" s="402"/>
      <c r="MOH224" s="402"/>
      <c r="MOI224" s="402"/>
      <c r="MOJ224" s="402"/>
      <c r="MOK224" s="402"/>
      <c r="MOL224" s="402"/>
      <c r="MOM224" s="402"/>
      <c r="MON224" s="402"/>
      <c r="MOO224" s="402"/>
      <c r="MOP224" s="402"/>
      <c r="MOQ224" s="402"/>
      <c r="MOR224" s="402"/>
      <c r="MOS224" s="402"/>
      <c r="MOT224" s="402"/>
      <c r="MOU224" s="402"/>
      <c r="MOV224" s="402"/>
      <c r="MOW224" s="402"/>
      <c r="MOX224" s="402"/>
      <c r="MOY224" s="402"/>
      <c r="MOZ224" s="402"/>
      <c r="MPA224" s="402"/>
      <c r="MPB224" s="402"/>
      <c r="MPC224" s="402"/>
      <c r="MPD224" s="402"/>
      <c r="MPE224" s="402"/>
      <c r="MPF224" s="402"/>
      <c r="MPG224" s="402"/>
      <c r="MPH224" s="402"/>
      <c r="MPI224" s="402"/>
      <c r="MPJ224" s="402"/>
      <c r="MPK224" s="402"/>
      <c r="MPL224" s="402"/>
      <c r="MPM224" s="402"/>
      <c r="MPN224" s="402"/>
      <c r="MPO224" s="402"/>
      <c r="MPP224" s="402"/>
      <c r="MPQ224" s="402"/>
      <c r="MPR224" s="402"/>
      <c r="MPS224" s="402"/>
      <c r="MPT224" s="402"/>
      <c r="MPU224" s="402"/>
      <c r="MPV224" s="402"/>
      <c r="MPW224" s="402"/>
      <c r="MPX224" s="402"/>
      <c r="MPY224" s="402"/>
      <c r="MPZ224" s="402"/>
      <c r="MQA224" s="402"/>
      <c r="MQB224" s="402"/>
      <c r="MQC224" s="402"/>
      <c r="MQD224" s="402"/>
      <c r="MQE224" s="402"/>
      <c r="MQF224" s="402"/>
      <c r="MQG224" s="402"/>
      <c r="MQH224" s="402"/>
      <c r="MQI224" s="402"/>
      <c r="MQJ224" s="402"/>
      <c r="MQK224" s="402"/>
      <c r="MQL224" s="402"/>
      <c r="MQM224" s="402"/>
      <c r="MQN224" s="402"/>
      <c r="MQO224" s="402"/>
      <c r="MQP224" s="402"/>
      <c r="MQQ224" s="402"/>
      <c r="MQR224" s="402"/>
      <c r="MQS224" s="402"/>
      <c r="MQT224" s="402"/>
      <c r="MQU224" s="402"/>
      <c r="MQV224" s="402"/>
      <c r="MQW224" s="402"/>
      <c r="MQX224" s="402"/>
      <c r="MQY224" s="402"/>
      <c r="MQZ224" s="402"/>
      <c r="MRA224" s="402"/>
      <c r="MRB224" s="402"/>
      <c r="MRC224" s="402"/>
      <c r="MRD224" s="402"/>
      <c r="MRE224" s="402"/>
      <c r="MRF224" s="402"/>
      <c r="MRG224" s="402"/>
      <c r="MRH224" s="402"/>
      <c r="MRI224" s="402"/>
      <c r="MRJ224" s="402"/>
      <c r="MRK224" s="402"/>
      <c r="MRL224" s="402"/>
      <c r="MRM224" s="402"/>
      <c r="MRN224" s="402"/>
      <c r="MRO224" s="402"/>
      <c r="MRP224" s="402"/>
      <c r="MRQ224" s="402"/>
      <c r="MRR224" s="402"/>
      <c r="MRS224" s="402"/>
      <c r="MRT224" s="402"/>
      <c r="MRU224" s="402"/>
      <c r="MRV224" s="402"/>
      <c r="MRW224" s="402"/>
      <c r="MRX224" s="402"/>
      <c r="MRY224" s="402"/>
      <c r="MRZ224" s="402"/>
      <c r="MSA224" s="402"/>
      <c r="MSB224" s="402"/>
      <c r="MSC224" s="402"/>
      <c r="MSD224" s="402"/>
      <c r="MSE224" s="402"/>
      <c r="MSF224" s="402"/>
      <c r="MSG224" s="402"/>
      <c r="MSH224" s="402"/>
      <c r="MSI224" s="402"/>
      <c r="MSJ224" s="402"/>
      <c r="MSK224" s="402"/>
      <c r="MSL224" s="402"/>
      <c r="MSM224" s="402"/>
      <c r="MSN224" s="402"/>
      <c r="MSO224" s="402"/>
      <c r="MSP224" s="402"/>
      <c r="MSQ224" s="402"/>
      <c r="MSR224" s="402"/>
      <c r="MSS224" s="402"/>
      <c r="MST224" s="402"/>
      <c r="MSU224" s="402"/>
      <c r="MSV224" s="402"/>
      <c r="MSW224" s="402"/>
      <c r="MSX224" s="402"/>
      <c r="MSY224" s="402"/>
      <c r="MSZ224" s="402"/>
      <c r="MTA224" s="402"/>
      <c r="MTB224" s="402"/>
      <c r="MTC224" s="402"/>
      <c r="MTD224" s="402"/>
      <c r="MTE224" s="402"/>
      <c r="MTF224" s="402"/>
      <c r="MTG224" s="402"/>
      <c r="MTH224" s="402"/>
      <c r="MTI224" s="402"/>
      <c r="MTJ224" s="402"/>
      <c r="MTK224" s="402"/>
      <c r="MTL224" s="402"/>
      <c r="MTM224" s="402"/>
      <c r="MTN224" s="402"/>
      <c r="MTO224" s="402"/>
      <c r="MTP224" s="402"/>
      <c r="MTQ224" s="402"/>
      <c r="MTR224" s="402"/>
      <c r="MTS224" s="402"/>
      <c r="MTT224" s="402"/>
      <c r="MTU224" s="402"/>
      <c r="MTV224" s="402"/>
      <c r="MTW224" s="402"/>
      <c r="MTX224" s="402"/>
      <c r="MTY224" s="402"/>
      <c r="MTZ224" s="402"/>
      <c r="MUA224" s="402"/>
      <c r="MUB224" s="402"/>
      <c r="MUC224" s="402"/>
      <c r="MUD224" s="402"/>
      <c r="MUE224" s="402"/>
      <c r="MUF224" s="402"/>
      <c r="MUG224" s="402"/>
      <c r="MUH224" s="402"/>
      <c r="MUI224" s="402"/>
      <c r="MUJ224" s="402"/>
      <c r="MUK224" s="402"/>
      <c r="MUL224" s="402"/>
      <c r="MUM224" s="402"/>
      <c r="MUN224" s="402"/>
      <c r="MUO224" s="402"/>
      <c r="MUP224" s="402"/>
      <c r="MUQ224" s="402"/>
      <c r="MUR224" s="402"/>
      <c r="MUS224" s="402"/>
      <c r="MUT224" s="402"/>
      <c r="MUU224" s="402"/>
      <c r="MUV224" s="402"/>
      <c r="MUW224" s="402"/>
      <c r="MUX224" s="402"/>
      <c r="MUY224" s="402"/>
      <c r="MUZ224" s="402"/>
      <c r="MVA224" s="402"/>
      <c r="MVB224" s="402"/>
      <c r="MVC224" s="402"/>
      <c r="MVD224" s="402"/>
      <c r="MVE224" s="402"/>
      <c r="MVF224" s="402"/>
      <c r="MVG224" s="402"/>
      <c r="MVH224" s="402"/>
      <c r="MVI224" s="402"/>
      <c r="MVJ224" s="402"/>
      <c r="MVK224" s="402"/>
      <c r="MVL224" s="402"/>
      <c r="MVM224" s="402"/>
      <c r="MVN224" s="402"/>
      <c r="MVO224" s="402"/>
      <c r="MVP224" s="402"/>
      <c r="MVQ224" s="402"/>
      <c r="MVR224" s="402"/>
      <c r="MVS224" s="402"/>
      <c r="MVT224" s="402"/>
      <c r="MVU224" s="402"/>
      <c r="MVV224" s="402"/>
      <c r="MVW224" s="402"/>
      <c r="MVX224" s="402"/>
      <c r="MVY224" s="402"/>
      <c r="MVZ224" s="402"/>
      <c r="MWA224" s="402"/>
      <c r="MWB224" s="402"/>
      <c r="MWC224" s="402"/>
      <c r="MWD224" s="402"/>
      <c r="MWE224" s="402"/>
      <c r="MWF224" s="402"/>
      <c r="MWG224" s="402"/>
      <c r="MWH224" s="402"/>
      <c r="MWI224" s="402"/>
      <c r="MWJ224" s="402"/>
      <c r="MWK224" s="402"/>
      <c r="MWL224" s="402"/>
      <c r="MWM224" s="402"/>
      <c r="MWN224" s="402"/>
      <c r="MWO224" s="402"/>
      <c r="MWP224" s="402"/>
      <c r="MWQ224" s="402"/>
      <c r="MWR224" s="402"/>
      <c r="MWS224" s="402"/>
      <c r="MWT224" s="402"/>
      <c r="MWU224" s="402"/>
      <c r="MWV224" s="402"/>
      <c r="MWW224" s="402"/>
      <c r="MWX224" s="402"/>
      <c r="MWY224" s="402"/>
      <c r="MWZ224" s="402"/>
      <c r="MXA224" s="402"/>
      <c r="MXB224" s="402"/>
      <c r="MXC224" s="402"/>
      <c r="MXD224" s="402"/>
      <c r="MXE224" s="402"/>
      <c r="MXF224" s="402"/>
      <c r="MXG224" s="402"/>
      <c r="MXH224" s="402"/>
      <c r="MXI224" s="402"/>
      <c r="MXJ224" s="402"/>
      <c r="MXK224" s="402"/>
      <c r="MXL224" s="402"/>
      <c r="MXM224" s="402"/>
      <c r="MXN224" s="402"/>
      <c r="MXO224" s="402"/>
      <c r="MXP224" s="402"/>
      <c r="MXQ224" s="402"/>
      <c r="MXR224" s="402"/>
      <c r="MXS224" s="402"/>
      <c r="MXT224" s="402"/>
      <c r="MXU224" s="402"/>
      <c r="MXV224" s="402"/>
      <c r="MXW224" s="402"/>
      <c r="MXX224" s="402"/>
      <c r="MXY224" s="402"/>
      <c r="MXZ224" s="402"/>
      <c r="MYA224" s="402"/>
      <c r="MYB224" s="402"/>
      <c r="MYC224" s="402"/>
      <c r="MYD224" s="402"/>
      <c r="MYE224" s="402"/>
      <c r="MYF224" s="402"/>
      <c r="MYG224" s="402"/>
      <c r="MYH224" s="402"/>
      <c r="MYI224" s="402"/>
      <c r="MYJ224" s="402"/>
      <c r="MYK224" s="402"/>
      <c r="MYL224" s="402"/>
      <c r="MYM224" s="402"/>
      <c r="MYN224" s="402"/>
      <c r="MYO224" s="402"/>
      <c r="MYP224" s="402"/>
      <c r="MYQ224" s="402"/>
      <c r="MYR224" s="402"/>
      <c r="MYS224" s="402"/>
      <c r="MYT224" s="402"/>
      <c r="MYU224" s="402"/>
      <c r="MYV224" s="402"/>
      <c r="MYW224" s="402"/>
      <c r="MYX224" s="402"/>
      <c r="MYY224" s="402"/>
      <c r="MYZ224" s="402"/>
      <c r="MZA224" s="402"/>
      <c r="MZB224" s="402"/>
      <c r="MZC224" s="402"/>
      <c r="MZD224" s="402"/>
      <c r="MZE224" s="402"/>
      <c r="MZF224" s="402"/>
      <c r="MZG224" s="402"/>
      <c r="MZH224" s="402"/>
      <c r="MZI224" s="402"/>
      <c r="MZJ224" s="402"/>
      <c r="MZK224" s="402"/>
      <c r="MZL224" s="402"/>
      <c r="MZM224" s="402"/>
      <c r="MZN224" s="402"/>
      <c r="MZO224" s="402"/>
      <c r="MZP224" s="402"/>
      <c r="MZQ224" s="402"/>
      <c r="MZR224" s="402"/>
      <c r="MZS224" s="402"/>
      <c r="MZT224" s="402"/>
      <c r="MZU224" s="402"/>
      <c r="MZV224" s="402"/>
      <c r="MZW224" s="402"/>
      <c r="MZX224" s="402"/>
      <c r="MZY224" s="402"/>
      <c r="MZZ224" s="402"/>
      <c r="NAA224" s="402"/>
      <c r="NAB224" s="402"/>
      <c r="NAC224" s="402"/>
      <c r="NAD224" s="402"/>
      <c r="NAE224" s="402"/>
      <c r="NAF224" s="402"/>
      <c r="NAG224" s="402"/>
      <c r="NAH224" s="402"/>
      <c r="NAI224" s="402"/>
      <c r="NAJ224" s="402"/>
      <c r="NAK224" s="402"/>
      <c r="NAL224" s="402"/>
      <c r="NAM224" s="402"/>
      <c r="NAN224" s="402"/>
      <c r="NAO224" s="402"/>
      <c r="NAP224" s="402"/>
      <c r="NAQ224" s="402"/>
      <c r="NAR224" s="402"/>
      <c r="NAS224" s="402"/>
      <c r="NAT224" s="402"/>
      <c r="NAU224" s="402"/>
      <c r="NAV224" s="402"/>
      <c r="NAW224" s="402"/>
      <c r="NAX224" s="402"/>
      <c r="NAY224" s="402"/>
      <c r="NAZ224" s="402"/>
      <c r="NBA224" s="402"/>
      <c r="NBB224" s="402"/>
      <c r="NBC224" s="402"/>
      <c r="NBD224" s="402"/>
      <c r="NBE224" s="402"/>
      <c r="NBF224" s="402"/>
      <c r="NBG224" s="402"/>
      <c r="NBH224" s="402"/>
      <c r="NBI224" s="402"/>
      <c r="NBJ224" s="402"/>
      <c r="NBK224" s="402"/>
      <c r="NBL224" s="402"/>
      <c r="NBM224" s="402"/>
      <c r="NBN224" s="402"/>
      <c r="NBO224" s="402"/>
      <c r="NBP224" s="402"/>
      <c r="NBQ224" s="402"/>
      <c r="NBR224" s="402"/>
      <c r="NBS224" s="402"/>
      <c r="NBT224" s="402"/>
      <c r="NBU224" s="402"/>
      <c r="NBV224" s="402"/>
      <c r="NBW224" s="402"/>
      <c r="NBX224" s="402"/>
      <c r="NBY224" s="402"/>
      <c r="NBZ224" s="402"/>
      <c r="NCA224" s="402"/>
      <c r="NCB224" s="402"/>
      <c r="NCC224" s="402"/>
      <c r="NCD224" s="402"/>
      <c r="NCE224" s="402"/>
      <c r="NCF224" s="402"/>
      <c r="NCG224" s="402"/>
      <c r="NCH224" s="402"/>
      <c r="NCI224" s="402"/>
      <c r="NCJ224" s="402"/>
      <c r="NCK224" s="402"/>
      <c r="NCL224" s="402"/>
      <c r="NCM224" s="402"/>
      <c r="NCN224" s="402"/>
      <c r="NCO224" s="402"/>
      <c r="NCP224" s="402"/>
      <c r="NCQ224" s="402"/>
      <c r="NCR224" s="402"/>
      <c r="NCS224" s="402"/>
      <c r="NCT224" s="402"/>
      <c r="NCU224" s="402"/>
      <c r="NCV224" s="402"/>
      <c r="NCW224" s="402"/>
      <c r="NCX224" s="402"/>
      <c r="NCY224" s="402"/>
      <c r="NCZ224" s="402"/>
      <c r="NDA224" s="402"/>
      <c r="NDB224" s="402"/>
      <c r="NDC224" s="402"/>
      <c r="NDD224" s="402"/>
      <c r="NDE224" s="402"/>
      <c r="NDF224" s="402"/>
      <c r="NDG224" s="402"/>
      <c r="NDH224" s="402"/>
      <c r="NDI224" s="402"/>
      <c r="NDJ224" s="402"/>
      <c r="NDK224" s="402"/>
      <c r="NDL224" s="402"/>
      <c r="NDM224" s="402"/>
      <c r="NDN224" s="402"/>
      <c r="NDO224" s="402"/>
      <c r="NDP224" s="402"/>
      <c r="NDQ224" s="402"/>
      <c r="NDR224" s="402"/>
      <c r="NDS224" s="402"/>
      <c r="NDT224" s="402"/>
      <c r="NDU224" s="402"/>
      <c r="NDV224" s="402"/>
      <c r="NDW224" s="402"/>
      <c r="NDX224" s="402"/>
      <c r="NDY224" s="402"/>
      <c r="NDZ224" s="402"/>
      <c r="NEA224" s="402"/>
      <c r="NEB224" s="402"/>
      <c r="NEC224" s="402"/>
      <c r="NED224" s="402"/>
      <c r="NEE224" s="402"/>
      <c r="NEF224" s="402"/>
      <c r="NEG224" s="402"/>
      <c r="NEH224" s="402"/>
      <c r="NEI224" s="402"/>
      <c r="NEJ224" s="402"/>
      <c r="NEK224" s="402"/>
      <c r="NEL224" s="402"/>
      <c r="NEM224" s="402"/>
      <c r="NEN224" s="402"/>
      <c r="NEO224" s="402"/>
      <c r="NEP224" s="402"/>
      <c r="NEQ224" s="402"/>
      <c r="NER224" s="402"/>
      <c r="NES224" s="402"/>
      <c r="NET224" s="402"/>
      <c r="NEU224" s="402"/>
      <c r="NEV224" s="402"/>
      <c r="NEW224" s="402"/>
      <c r="NEX224" s="402"/>
      <c r="NEY224" s="402"/>
      <c r="NEZ224" s="402"/>
      <c r="NFA224" s="402"/>
      <c r="NFB224" s="402"/>
      <c r="NFC224" s="402"/>
      <c r="NFD224" s="402"/>
      <c r="NFE224" s="402"/>
      <c r="NFF224" s="402"/>
      <c r="NFG224" s="402"/>
      <c r="NFH224" s="402"/>
      <c r="NFI224" s="402"/>
      <c r="NFJ224" s="402"/>
      <c r="NFK224" s="402"/>
      <c r="NFL224" s="402"/>
      <c r="NFM224" s="402"/>
      <c r="NFN224" s="402"/>
      <c r="NFO224" s="402"/>
      <c r="NFP224" s="402"/>
      <c r="NFQ224" s="402"/>
      <c r="NFR224" s="402"/>
      <c r="NFS224" s="402"/>
      <c r="NFT224" s="402"/>
      <c r="NFU224" s="402"/>
      <c r="NFV224" s="402"/>
      <c r="NFW224" s="402"/>
      <c r="NFX224" s="402"/>
      <c r="NFY224" s="402"/>
      <c r="NFZ224" s="402"/>
      <c r="NGA224" s="402"/>
      <c r="NGB224" s="402"/>
      <c r="NGC224" s="402"/>
      <c r="NGD224" s="402"/>
      <c r="NGE224" s="402"/>
      <c r="NGF224" s="402"/>
      <c r="NGG224" s="402"/>
      <c r="NGH224" s="402"/>
      <c r="NGI224" s="402"/>
      <c r="NGJ224" s="402"/>
      <c r="NGK224" s="402"/>
      <c r="NGL224" s="402"/>
      <c r="NGM224" s="402"/>
      <c r="NGN224" s="402"/>
      <c r="NGO224" s="402"/>
      <c r="NGP224" s="402"/>
      <c r="NGQ224" s="402"/>
      <c r="NGR224" s="402"/>
      <c r="NGS224" s="402"/>
      <c r="NGT224" s="402"/>
      <c r="NGU224" s="402"/>
      <c r="NGV224" s="402"/>
      <c r="NGW224" s="402"/>
      <c r="NGX224" s="402"/>
      <c r="NGY224" s="402"/>
      <c r="NGZ224" s="402"/>
      <c r="NHA224" s="402"/>
      <c r="NHB224" s="402"/>
      <c r="NHC224" s="402"/>
      <c r="NHD224" s="402"/>
      <c r="NHE224" s="402"/>
      <c r="NHF224" s="402"/>
      <c r="NHG224" s="402"/>
      <c r="NHH224" s="402"/>
      <c r="NHI224" s="402"/>
      <c r="NHJ224" s="402"/>
      <c r="NHK224" s="402"/>
      <c r="NHL224" s="402"/>
      <c r="NHM224" s="402"/>
      <c r="NHN224" s="402"/>
      <c r="NHO224" s="402"/>
      <c r="NHP224" s="402"/>
      <c r="NHQ224" s="402"/>
      <c r="NHR224" s="402"/>
      <c r="NHS224" s="402"/>
      <c r="NHT224" s="402"/>
      <c r="NHU224" s="402"/>
      <c r="NHV224" s="402"/>
      <c r="NHW224" s="402"/>
      <c r="NHX224" s="402"/>
      <c r="NHY224" s="402"/>
      <c r="NHZ224" s="402"/>
      <c r="NIA224" s="402"/>
      <c r="NIB224" s="402"/>
      <c r="NIC224" s="402"/>
      <c r="NID224" s="402"/>
      <c r="NIE224" s="402"/>
      <c r="NIF224" s="402"/>
      <c r="NIG224" s="402"/>
      <c r="NIH224" s="402"/>
      <c r="NII224" s="402"/>
      <c r="NIJ224" s="402"/>
      <c r="NIK224" s="402"/>
      <c r="NIL224" s="402"/>
      <c r="NIM224" s="402"/>
      <c r="NIN224" s="402"/>
      <c r="NIO224" s="402"/>
      <c r="NIP224" s="402"/>
      <c r="NIQ224" s="402"/>
      <c r="NIR224" s="402"/>
      <c r="NIS224" s="402"/>
      <c r="NIT224" s="402"/>
      <c r="NIU224" s="402"/>
      <c r="NIV224" s="402"/>
      <c r="NIW224" s="402"/>
      <c r="NIX224" s="402"/>
      <c r="NIY224" s="402"/>
      <c r="NIZ224" s="402"/>
      <c r="NJA224" s="402"/>
      <c r="NJB224" s="402"/>
      <c r="NJC224" s="402"/>
      <c r="NJD224" s="402"/>
      <c r="NJE224" s="402"/>
      <c r="NJF224" s="402"/>
      <c r="NJG224" s="402"/>
      <c r="NJH224" s="402"/>
      <c r="NJI224" s="402"/>
      <c r="NJJ224" s="402"/>
      <c r="NJK224" s="402"/>
      <c r="NJL224" s="402"/>
      <c r="NJM224" s="402"/>
      <c r="NJN224" s="402"/>
      <c r="NJO224" s="402"/>
      <c r="NJP224" s="402"/>
      <c r="NJQ224" s="402"/>
      <c r="NJR224" s="402"/>
      <c r="NJS224" s="402"/>
      <c r="NJT224" s="402"/>
      <c r="NJU224" s="402"/>
      <c r="NJV224" s="402"/>
      <c r="NJW224" s="402"/>
      <c r="NJX224" s="402"/>
      <c r="NJY224" s="402"/>
      <c r="NJZ224" s="402"/>
      <c r="NKA224" s="402"/>
      <c r="NKB224" s="402"/>
      <c r="NKC224" s="402"/>
      <c r="NKD224" s="402"/>
      <c r="NKE224" s="402"/>
      <c r="NKF224" s="402"/>
      <c r="NKG224" s="402"/>
      <c r="NKH224" s="402"/>
      <c r="NKI224" s="402"/>
      <c r="NKJ224" s="402"/>
      <c r="NKK224" s="402"/>
      <c r="NKL224" s="402"/>
      <c r="NKM224" s="402"/>
      <c r="NKN224" s="402"/>
      <c r="NKO224" s="402"/>
      <c r="NKP224" s="402"/>
      <c r="NKQ224" s="402"/>
      <c r="NKR224" s="402"/>
      <c r="NKS224" s="402"/>
      <c r="NKT224" s="402"/>
      <c r="NKU224" s="402"/>
      <c r="NKV224" s="402"/>
      <c r="NKW224" s="402"/>
      <c r="NKX224" s="402"/>
      <c r="NKY224" s="402"/>
      <c r="NKZ224" s="402"/>
      <c r="NLA224" s="402"/>
      <c r="NLB224" s="402"/>
      <c r="NLC224" s="402"/>
      <c r="NLD224" s="402"/>
      <c r="NLE224" s="402"/>
      <c r="NLF224" s="402"/>
      <c r="NLG224" s="402"/>
      <c r="NLH224" s="402"/>
      <c r="NLI224" s="402"/>
      <c r="NLJ224" s="402"/>
      <c r="NLK224" s="402"/>
      <c r="NLL224" s="402"/>
      <c r="NLM224" s="402"/>
      <c r="NLN224" s="402"/>
      <c r="NLO224" s="402"/>
      <c r="NLP224" s="402"/>
      <c r="NLQ224" s="402"/>
      <c r="NLR224" s="402"/>
      <c r="NLS224" s="402"/>
      <c r="NLT224" s="402"/>
      <c r="NLU224" s="402"/>
      <c r="NLV224" s="402"/>
      <c r="NLW224" s="402"/>
      <c r="NLX224" s="402"/>
      <c r="NLY224" s="402"/>
      <c r="NLZ224" s="402"/>
      <c r="NMA224" s="402"/>
      <c r="NMB224" s="402"/>
      <c r="NMC224" s="402"/>
      <c r="NMD224" s="402"/>
      <c r="NME224" s="402"/>
      <c r="NMF224" s="402"/>
      <c r="NMG224" s="402"/>
      <c r="NMH224" s="402"/>
      <c r="NMI224" s="402"/>
      <c r="NMJ224" s="402"/>
      <c r="NMK224" s="402"/>
      <c r="NML224" s="402"/>
      <c r="NMM224" s="402"/>
      <c r="NMN224" s="402"/>
      <c r="NMO224" s="402"/>
      <c r="NMP224" s="402"/>
      <c r="NMQ224" s="402"/>
      <c r="NMR224" s="402"/>
      <c r="NMS224" s="402"/>
      <c r="NMT224" s="402"/>
      <c r="NMU224" s="402"/>
      <c r="NMV224" s="402"/>
      <c r="NMW224" s="402"/>
      <c r="NMX224" s="402"/>
      <c r="NMY224" s="402"/>
      <c r="NMZ224" s="402"/>
      <c r="NNA224" s="402"/>
      <c r="NNB224" s="402"/>
      <c r="NNC224" s="402"/>
      <c r="NND224" s="402"/>
      <c r="NNE224" s="402"/>
      <c r="NNF224" s="402"/>
      <c r="NNG224" s="402"/>
      <c r="NNH224" s="402"/>
      <c r="NNI224" s="402"/>
      <c r="NNJ224" s="402"/>
      <c r="NNK224" s="402"/>
      <c r="NNL224" s="402"/>
      <c r="NNM224" s="402"/>
      <c r="NNN224" s="402"/>
      <c r="NNO224" s="402"/>
      <c r="NNP224" s="402"/>
      <c r="NNQ224" s="402"/>
      <c r="NNR224" s="402"/>
      <c r="NNS224" s="402"/>
      <c r="NNT224" s="402"/>
      <c r="NNU224" s="402"/>
      <c r="NNV224" s="402"/>
      <c r="NNW224" s="402"/>
      <c r="NNX224" s="402"/>
      <c r="NNY224" s="402"/>
      <c r="NNZ224" s="402"/>
      <c r="NOA224" s="402"/>
      <c r="NOB224" s="402"/>
      <c r="NOC224" s="402"/>
      <c r="NOD224" s="402"/>
      <c r="NOE224" s="402"/>
      <c r="NOF224" s="402"/>
      <c r="NOG224" s="402"/>
      <c r="NOH224" s="402"/>
      <c r="NOI224" s="402"/>
      <c r="NOJ224" s="402"/>
      <c r="NOK224" s="402"/>
      <c r="NOL224" s="402"/>
      <c r="NOM224" s="402"/>
      <c r="NON224" s="402"/>
      <c r="NOO224" s="402"/>
      <c r="NOP224" s="402"/>
      <c r="NOQ224" s="402"/>
      <c r="NOR224" s="402"/>
      <c r="NOS224" s="402"/>
      <c r="NOT224" s="402"/>
      <c r="NOU224" s="402"/>
      <c r="NOV224" s="402"/>
      <c r="NOW224" s="402"/>
      <c r="NOX224" s="402"/>
      <c r="NOY224" s="402"/>
      <c r="NOZ224" s="402"/>
      <c r="NPA224" s="402"/>
      <c r="NPB224" s="402"/>
      <c r="NPC224" s="402"/>
      <c r="NPD224" s="402"/>
      <c r="NPE224" s="402"/>
      <c r="NPF224" s="402"/>
      <c r="NPG224" s="402"/>
      <c r="NPH224" s="402"/>
      <c r="NPI224" s="402"/>
      <c r="NPJ224" s="402"/>
      <c r="NPK224" s="402"/>
      <c r="NPL224" s="402"/>
      <c r="NPM224" s="402"/>
      <c r="NPN224" s="402"/>
      <c r="NPO224" s="402"/>
      <c r="NPP224" s="402"/>
      <c r="NPQ224" s="402"/>
      <c r="NPR224" s="402"/>
      <c r="NPS224" s="402"/>
      <c r="NPT224" s="402"/>
      <c r="NPU224" s="402"/>
      <c r="NPV224" s="402"/>
      <c r="NPW224" s="402"/>
      <c r="NPX224" s="402"/>
      <c r="NPY224" s="402"/>
      <c r="NPZ224" s="402"/>
      <c r="NQA224" s="402"/>
      <c r="NQB224" s="402"/>
      <c r="NQC224" s="402"/>
      <c r="NQD224" s="402"/>
      <c r="NQE224" s="402"/>
      <c r="NQF224" s="402"/>
      <c r="NQG224" s="402"/>
      <c r="NQH224" s="402"/>
      <c r="NQI224" s="402"/>
      <c r="NQJ224" s="402"/>
      <c r="NQK224" s="402"/>
      <c r="NQL224" s="402"/>
      <c r="NQM224" s="402"/>
      <c r="NQN224" s="402"/>
      <c r="NQO224" s="402"/>
      <c r="NQP224" s="402"/>
      <c r="NQQ224" s="402"/>
      <c r="NQR224" s="402"/>
      <c r="NQS224" s="402"/>
      <c r="NQT224" s="402"/>
      <c r="NQU224" s="402"/>
      <c r="NQV224" s="402"/>
      <c r="NQW224" s="402"/>
      <c r="NQX224" s="402"/>
      <c r="NQY224" s="402"/>
      <c r="NQZ224" s="402"/>
      <c r="NRA224" s="402"/>
      <c r="NRB224" s="402"/>
      <c r="NRC224" s="402"/>
      <c r="NRD224" s="402"/>
      <c r="NRE224" s="402"/>
      <c r="NRF224" s="402"/>
      <c r="NRG224" s="402"/>
      <c r="NRH224" s="402"/>
      <c r="NRI224" s="402"/>
      <c r="NRJ224" s="402"/>
      <c r="NRK224" s="402"/>
      <c r="NRL224" s="402"/>
      <c r="NRM224" s="402"/>
      <c r="NRN224" s="402"/>
      <c r="NRO224" s="402"/>
      <c r="NRP224" s="402"/>
      <c r="NRQ224" s="402"/>
      <c r="NRR224" s="402"/>
      <c r="NRS224" s="402"/>
      <c r="NRT224" s="402"/>
      <c r="NRU224" s="402"/>
      <c r="NRV224" s="402"/>
      <c r="NRW224" s="402"/>
      <c r="NRX224" s="402"/>
      <c r="NRY224" s="402"/>
      <c r="NRZ224" s="402"/>
      <c r="NSA224" s="402"/>
      <c r="NSB224" s="402"/>
      <c r="NSC224" s="402"/>
      <c r="NSD224" s="402"/>
      <c r="NSE224" s="402"/>
      <c r="NSF224" s="402"/>
      <c r="NSG224" s="402"/>
      <c r="NSH224" s="402"/>
      <c r="NSI224" s="402"/>
      <c r="NSJ224" s="402"/>
      <c r="NSK224" s="402"/>
      <c r="NSL224" s="402"/>
      <c r="NSM224" s="402"/>
      <c r="NSN224" s="402"/>
      <c r="NSO224" s="402"/>
      <c r="NSP224" s="402"/>
      <c r="NSQ224" s="402"/>
      <c r="NSR224" s="402"/>
      <c r="NSS224" s="402"/>
      <c r="NST224" s="402"/>
      <c r="NSU224" s="402"/>
      <c r="NSV224" s="402"/>
      <c r="NSW224" s="402"/>
      <c r="NSX224" s="402"/>
      <c r="NSY224" s="402"/>
      <c r="NSZ224" s="402"/>
      <c r="NTA224" s="402"/>
      <c r="NTB224" s="402"/>
      <c r="NTC224" s="402"/>
      <c r="NTD224" s="402"/>
      <c r="NTE224" s="402"/>
      <c r="NTF224" s="402"/>
      <c r="NTG224" s="402"/>
      <c r="NTH224" s="402"/>
      <c r="NTI224" s="402"/>
      <c r="NTJ224" s="402"/>
      <c r="NTK224" s="402"/>
      <c r="NTL224" s="402"/>
      <c r="NTM224" s="402"/>
      <c r="NTN224" s="402"/>
      <c r="NTO224" s="402"/>
      <c r="NTP224" s="402"/>
      <c r="NTQ224" s="402"/>
      <c r="NTR224" s="402"/>
      <c r="NTS224" s="402"/>
      <c r="NTT224" s="402"/>
      <c r="NTU224" s="402"/>
      <c r="NTV224" s="402"/>
      <c r="NTW224" s="402"/>
      <c r="NTX224" s="402"/>
      <c r="NTY224" s="402"/>
      <c r="NTZ224" s="402"/>
      <c r="NUA224" s="402"/>
      <c r="NUB224" s="402"/>
      <c r="NUC224" s="402"/>
      <c r="NUD224" s="402"/>
      <c r="NUE224" s="402"/>
      <c r="NUF224" s="402"/>
      <c r="NUG224" s="402"/>
      <c r="NUH224" s="402"/>
      <c r="NUI224" s="402"/>
      <c r="NUJ224" s="402"/>
      <c r="NUK224" s="402"/>
      <c r="NUL224" s="402"/>
      <c r="NUM224" s="402"/>
      <c r="NUN224" s="402"/>
      <c r="NUO224" s="402"/>
      <c r="NUP224" s="402"/>
      <c r="NUQ224" s="402"/>
      <c r="NUR224" s="402"/>
      <c r="NUS224" s="402"/>
      <c r="NUT224" s="402"/>
      <c r="NUU224" s="402"/>
      <c r="NUV224" s="402"/>
      <c r="NUW224" s="402"/>
      <c r="NUX224" s="402"/>
      <c r="NUY224" s="402"/>
      <c r="NUZ224" s="402"/>
      <c r="NVA224" s="402"/>
      <c r="NVB224" s="402"/>
      <c r="NVC224" s="402"/>
      <c r="NVD224" s="402"/>
      <c r="NVE224" s="402"/>
      <c r="NVF224" s="402"/>
      <c r="NVG224" s="402"/>
      <c r="NVH224" s="402"/>
      <c r="NVI224" s="402"/>
      <c r="NVJ224" s="402"/>
      <c r="NVK224" s="402"/>
      <c r="NVL224" s="402"/>
      <c r="NVM224" s="402"/>
      <c r="NVN224" s="402"/>
      <c r="NVO224" s="402"/>
      <c r="NVP224" s="402"/>
      <c r="NVQ224" s="402"/>
      <c r="NVR224" s="402"/>
      <c r="NVS224" s="402"/>
      <c r="NVT224" s="402"/>
      <c r="NVU224" s="402"/>
      <c r="NVV224" s="402"/>
      <c r="NVW224" s="402"/>
      <c r="NVX224" s="402"/>
      <c r="NVY224" s="402"/>
      <c r="NVZ224" s="402"/>
      <c r="NWA224" s="402"/>
      <c r="NWB224" s="402"/>
      <c r="NWC224" s="402"/>
      <c r="NWD224" s="402"/>
      <c r="NWE224" s="402"/>
      <c r="NWF224" s="402"/>
      <c r="NWG224" s="402"/>
      <c r="NWH224" s="402"/>
      <c r="NWI224" s="402"/>
      <c r="NWJ224" s="402"/>
      <c r="NWK224" s="402"/>
      <c r="NWL224" s="402"/>
      <c r="NWM224" s="402"/>
      <c r="NWN224" s="402"/>
      <c r="NWO224" s="402"/>
      <c r="NWP224" s="402"/>
      <c r="NWQ224" s="402"/>
      <c r="NWR224" s="402"/>
      <c r="NWS224" s="402"/>
      <c r="NWT224" s="402"/>
      <c r="NWU224" s="402"/>
      <c r="NWV224" s="402"/>
      <c r="NWW224" s="402"/>
      <c r="NWX224" s="402"/>
      <c r="NWY224" s="402"/>
      <c r="NWZ224" s="402"/>
      <c r="NXA224" s="402"/>
      <c r="NXB224" s="402"/>
      <c r="NXC224" s="402"/>
      <c r="NXD224" s="402"/>
      <c r="NXE224" s="402"/>
      <c r="NXF224" s="402"/>
      <c r="NXG224" s="402"/>
      <c r="NXH224" s="402"/>
      <c r="NXI224" s="402"/>
      <c r="NXJ224" s="402"/>
      <c r="NXK224" s="402"/>
      <c r="NXL224" s="402"/>
      <c r="NXM224" s="402"/>
      <c r="NXN224" s="402"/>
      <c r="NXO224" s="402"/>
      <c r="NXP224" s="402"/>
      <c r="NXQ224" s="402"/>
      <c r="NXR224" s="402"/>
      <c r="NXS224" s="402"/>
      <c r="NXT224" s="402"/>
      <c r="NXU224" s="402"/>
      <c r="NXV224" s="402"/>
      <c r="NXW224" s="402"/>
      <c r="NXX224" s="402"/>
      <c r="NXY224" s="402"/>
      <c r="NXZ224" s="402"/>
      <c r="NYA224" s="402"/>
      <c r="NYB224" s="402"/>
      <c r="NYC224" s="402"/>
      <c r="NYD224" s="402"/>
      <c r="NYE224" s="402"/>
      <c r="NYF224" s="402"/>
      <c r="NYG224" s="402"/>
      <c r="NYH224" s="402"/>
      <c r="NYI224" s="402"/>
      <c r="NYJ224" s="402"/>
      <c r="NYK224" s="402"/>
      <c r="NYL224" s="402"/>
      <c r="NYM224" s="402"/>
      <c r="NYN224" s="402"/>
      <c r="NYO224" s="402"/>
      <c r="NYP224" s="402"/>
      <c r="NYQ224" s="402"/>
      <c r="NYR224" s="402"/>
      <c r="NYS224" s="402"/>
      <c r="NYT224" s="402"/>
      <c r="NYU224" s="402"/>
      <c r="NYV224" s="402"/>
      <c r="NYW224" s="402"/>
      <c r="NYX224" s="402"/>
      <c r="NYY224" s="402"/>
      <c r="NYZ224" s="402"/>
      <c r="NZA224" s="402"/>
      <c r="NZB224" s="402"/>
      <c r="NZC224" s="402"/>
      <c r="NZD224" s="402"/>
      <c r="NZE224" s="402"/>
      <c r="NZF224" s="402"/>
      <c r="NZG224" s="402"/>
      <c r="NZH224" s="402"/>
      <c r="NZI224" s="402"/>
      <c r="NZJ224" s="402"/>
      <c r="NZK224" s="402"/>
      <c r="NZL224" s="402"/>
      <c r="NZM224" s="402"/>
      <c r="NZN224" s="402"/>
      <c r="NZO224" s="402"/>
      <c r="NZP224" s="402"/>
      <c r="NZQ224" s="402"/>
      <c r="NZR224" s="402"/>
      <c r="NZS224" s="402"/>
      <c r="NZT224" s="402"/>
      <c r="NZU224" s="402"/>
      <c r="NZV224" s="402"/>
      <c r="NZW224" s="402"/>
      <c r="NZX224" s="402"/>
      <c r="NZY224" s="402"/>
      <c r="NZZ224" s="402"/>
      <c r="OAA224" s="402"/>
      <c r="OAB224" s="402"/>
      <c r="OAC224" s="402"/>
      <c r="OAD224" s="402"/>
      <c r="OAE224" s="402"/>
      <c r="OAF224" s="402"/>
      <c r="OAG224" s="402"/>
      <c r="OAH224" s="402"/>
      <c r="OAI224" s="402"/>
      <c r="OAJ224" s="402"/>
      <c r="OAK224" s="402"/>
      <c r="OAL224" s="402"/>
      <c r="OAM224" s="402"/>
      <c r="OAN224" s="402"/>
      <c r="OAO224" s="402"/>
      <c r="OAP224" s="402"/>
      <c r="OAQ224" s="402"/>
      <c r="OAR224" s="402"/>
      <c r="OAS224" s="402"/>
      <c r="OAT224" s="402"/>
      <c r="OAU224" s="402"/>
      <c r="OAV224" s="402"/>
      <c r="OAW224" s="402"/>
      <c r="OAX224" s="402"/>
      <c r="OAY224" s="402"/>
      <c r="OAZ224" s="402"/>
      <c r="OBA224" s="402"/>
      <c r="OBB224" s="402"/>
      <c r="OBC224" s="402"/>
      <c r="OBD224" s="402"/>
      <c r="OBE224" s="402"/>
      <c r="OBF224" s="402"/>
      <c r="OBG224" s="402"/>
      <c r="OBH224" s="402"/>
      <c r="OBI224" s="402"/>
      <c r="OBJ224" s="402"/>
      <c r="OBK224" s="402"/>
      <c r="OBL224" s="402"/>
      <c r="OBM224" s="402"/>
      <c r="OBN224" s="402"/>
      <c r="OBO224" s="402"/>
      <c r="OBP224" s="402"/>
      <c r="OBQ224" s="402"/>
      <c r="OBR224" s="402"/>
      <c r="OBS224" s="402"/>
      <c r="OBT224" s="402"/>
      <c r="OBU224" s="402"/>
      <c r="OBV224" s="402"/>
      <c r="OBW224" s="402"/>
      <c r="OBX224" s="402"/>
      <c r="OBY224" s="402"/>
      <c r="OBZ224" s="402"/>
      <c r="OCA224" s="402"/>
      <c r="OCB224" s="402"/>
      <c r="OCC224" s="402"/>
      <c r="OCD224" s="402"/>
      <c r="OCE224" s="402"/>
      <c r="OCF224" s="402"/>
      <c r="OCG224" s="402"/>
      <c r="OCH224" s="402"/>
      <c r="OCI224" s="402"/>
      <c r="OCJ224" s="402"/>
      <c r="OCK224" s="402"/>
      <c r="OCL224" s="402"/>
      <c r="OCM224" s="402"/>
      <c r="OCN224" s="402"/>
      <c r="OCO224" s="402"/>
      <c r="OCP224" s="402"/>
      <c r="OCQ224" s="402"/>
      <c r="OCR224" s="402"/>
      <c r="OCS224" s="402"/>
      <c r="OCT224" s="402"/>
      <c r="OCU224" s="402"/>
      <c r="OCV224" s="402"/>
      <c r="OCW224" s="402"/>
      <c r="OCX224" s="402"/>
      <c r="OCY224" s="402"/>
      <c r="OCZ224" s="402"/>
      <c r="ODA224" s="402"/>
      <c r="ODB224" s="402"/>
      <c r="ODC224" s="402"/>
      <c r="ODD224" s="402"/>
      <c r="ODE224" s="402"/>
      <c r="ODF224" s="402"/>
      <c r="ODG224" s="402"/>
      <c r="ODH224" s="402"/>
      <c r="ODI224" s="402"/>
      <c r="ODJ224" s="402"/>
      <c r="ODK224" s="402"/>
      <c r="ODL224" s="402"/>
      <c r="ODM224" s="402"/>
      <c r="ODN224" s="402"/>
      <c r="ODO224" s="402"/>
      <c r="ODP224" s="402"/>
      <c r="ODQ224" s="402"/>
      <c r="ODR224" s="402"/>
      <c r="ODS224" s="402"/>
      <c r="ODT224" s="402"/>
      <c r="ODU224" s="402"/>
      <c r="ODV224" s="402"/>
      <c r="ODW224" s="402"/>
      <c r="ODX224" s="402"/>
      <c r="ODY224" s="402"/>
      <c r="ODZ224" s="402"/>
      <c r="OEA224" s="402"/>
      <c r="OEB224" s="402"/>
      <c r="OEC224" s="402"/>
      <c r="OED224" s="402"/>
      <c r="OEE224" s="402"/>
      <c r="OEF224" s="402"/>
      <c r="OEG224" s="402"/>
      <c r="OEH224" s="402"/>
      <c r="OEI224" s="402"/>
      <c r="OEJ224" s="402"/>
      <c r="OEK224" s="402"/>
      <c r="OEL224" s="402"/>
      <c r="OEM224" s="402"/>
      <c r="OEN224" s="402"/>
      <c r="OEO224" s="402"/>
      <c r="OEP224" s="402"/>
      <c r="OEQ224" s="402"/>
      <c r="OER224" s="402"/>
      <c r="OES224" s="402"/>
      <c r="OET224" s="402"/>
      <c r="OEU224" s="402"/>
      <c r="OEV224" s="402"/>
      <c r="OEW224" s="402"/>
      <c r="OEX224" s="402"/>
      <c r="OEY224" s="402"/>
      <c r="OEZ224" s="402"/>
      <c r="OFA224" s="402"/>
      <c r="OFB224" s="402"/>
      <c r="OFC224" s="402"/>
      <c r="OFD224" s="402"/>
      <c r="OFE224" s="402"/>
      <c r="OFF224" s="402"/>
      <c r="OFG224" s="402"/>
      <c r="OFH224" s="402"/>
      <c r="OFI224" s="402"/>
      <c r="OFJ224" s="402"/>
      <c r="OFK224" s="402"/>
      <c r="OFL224" s="402"/>
      <c r="OFM224" s="402"/>
      <c r="OFN224" s="402"/>
      <c r="OFO224" s="402"/>
      <c r="OFP224" s="402"/>
      <c r="OFQ224" s="402"/>
      <c r="OFR224" s="402"/>
      <c r="OFS224" s="402"/>
      <c r="OFT224" s="402"/>
      <c r="OFU224" s="402"/>
      <c r="OFV224" s="402"/>
      <c r="OFW224" s="402"/>
      <c r="OFX224" s="402"/>
      <c r="OFY224" s="402"/>
      <c r="OFZ224" s="402"/>
      <c r="OGA224" s="402"/>
      <c r="OGB224" s="402"/>
      <c r="OGC224" s="402"/>
      <c r="OGD224" s="402"/>
      <c r="OGE224" s="402"/>
      <c r="OGF224" s="402"/>
      <c r="OGG224" s="402"/>
      <c r="OGH224" s="402"/>
      <c r="OGI224" s="402"/>
      <c r="OGJ224" s="402"/>
      <c r="OGK224" s="402"/>
      <c r="OGL224" s="402"/>
      <c r="OGM224" s="402"/>
      <c r="OGN224" s="402"/>
      <c r="OGO224" s="402"/>
      <c r="OGP224" s="402"/>
      <c r="OGQ224" s="402"/>
      <c r="OGR224" s="402"/>
      <c r="OGS224" s="402"/>
      <c r="OGT224" s="402"/>
      <c r="OGU224" s="402"/>
      <c r="OGV224" s="402"/>
      <c r="OGW224" s="402"/>
      <c r="OGX224" s="402"/>
      <c r="OGY224" s="402"/>
      <c r="OGZ224" s="402"/>
      <c r="OHA224" s="402"/>
      <c r="OHB224" s="402"/>
      <c r="OHC224" s="402"/>
      <c r="OHD224" s="402"/>
      <c r="OHE224" s="402"/>
      <c r="OHF224" s="402"/>
      <c r="OHG224" s="402"/>
      <c r="OHH224" s="402"/>
      <c r="OHI224" s="402"/>
      <c r="OHJ224" s="402"/>
      <c r="OHK224" s="402"/>
      <c r="OHL224" s="402"/>
      <c r="OHM224" s="402"/>
      <c r="OHN224" s="402"/>
      <c r="OHO224" s="402"/>
      <c r="OHP224" s="402"/>
      <c r="OHQ224" s="402"/>
      <c r="OHR224" s="402"/>
      <c r="OHS224" s="402"/>
      <c r="OHT224" s="402"/>
      <c r="OHU224" s="402"/>
      <c r="OHV224" s="402"/>
      <c r="OHW224" s="402"/>
      <c r="OHX224" s="402"/>
      <c r="OHY224" s="402"/>
      <c r="OHZ224" s="402"/>
      <c r="OIA224" s="402"/>
      <c r="OIB224" s="402"/>
      <c r="OIC224" s="402"/>
      <c r="OID224" s="402"/>
      <c r="OIE224" s="402"/>
      <c r="OIF224" s="402"/>
      <c r="OIG224" s="402"/>
      <c r="OIH224" s="402"/>
      <c r="OII224" s="402"/>
      <c r="OIJ224" s="402"/>
      <c r="OIK224" s="402"/>
      <c r="OIL224" s="402"/>
      <c r="OIM224" s="402"/>
      <c r="OIN224" s="402"/>
      <c r="OIO224" s="402"/>
      <c r="OIP224" s="402"/>
      <c r="OIQ224" s="402"/>
      <c r="OIR224" s="402"/>
      <c r="OIS224" s="402"/>
      <c r="OIT224" s="402"/>
      <c r="OIU224" s="402"/>
      <c r="OIV224" s="402"/>
      <c r="OIW224" s="402"/>
      <c r="OIX224" s="402"/>
      <c r="OIY224" s="402"/>
      <c r="OIZ224" s="402"/>
      <c r="OJA224" s="402"/>
      <c r="OJB224" s="402"/>
      <c r="OJC224" s="402"/>
      <c r="OJD224" s="402"/>
      <c r="OJE224" s="402"/>
      <c r="OJF224" s="402"/>
      <c r="OJG224" s="402"/>
      <c r="OJH224" s="402"/>
      <c r="OJI224" s="402"/>
      <c r="OJJ224" s="402"/>
      <c r="OJK224" s="402"/>
      <c r="OJL224" s="402"/>
      <c r="OJM224" s="402"/>
      <c r="OJN224" s="402"/>
      <c r="OJO224" s="402"/>
      <c r="OJP224" s="402"/>
      <c r="OJQ224" s="402"/>
      <c r="OJR224" s="402"/>
      <c r="OJS224" s="402"/>
      <c r="OJT224" s="402"/>
      <c r="OJU224" s="402"/>
      <c r="OJV224" s="402"/>
      <c r="OJW224" s="402"/>
      <c r="OJX224" s="402"/>
      <c r="OJY224" s="402"/>
      <c r="OJZ224" s="402"/>
      <c r="OKA224" s="402"/>
      <c r="OKB224" s="402"/>
      <c r="OKC224" s="402"/>
      <c r="OKD224" s="402"/>
      <c r="OKE224" s="402"/>
      <c r="OKF224" s="402"/>
      <c r="OKG224" s="402"/>
      <c r="OKH224" s="402"/>
      <c r="OKI224" s="402"/>
      <c r="OKJ224" s="402"/>
      <c r="OKK224" s="402"/>
      <c r="OKL224" s="402"/>
      <c r="OKM224" s="402"/>
      <c r="OKN224" s="402"/>
      <c r="OKO224" s="402"/>
      <c r="OKP224" s="402"/>
      <c r="OKQ224" s="402"/>
      <c r="OKR224" s="402"/>
      <c r="OKS224" s="402"/>
      <c r="OKT224" s="402"/>
      <c r="OKU224" s="402"/>
      <c r="OKV224" s="402"/>
      <c r="OKW224" s="402"/>
      <c r="OKX224" s="402"/>
      <c r="OKY224" s="402"/>
      <c r="OKZ224" s="402"/>
      <c r="OLA224" s="402"/>
      <c r="OLB224" s="402"/>
      <c r="OLC224" s="402"/>
      <c r="OLD224" s="402"/>
      <c r="OLE224" s="402"/>
      <c r="OLF224" s="402"/>
      <c r="OLG224" s="402"/>
      <c r="OLH224" s="402"/>
      <c r="OLI224" s="402"/>
      <c r="OLJ224" s="402"/>
      <c r="OLK224" s="402"/>
      <c r="OLL224" s="402"/>
      <c r="OLM224" s="402"/>
      <c r="OLN224" s="402"/>
      <c r="OLO224" s="402"/>
      <c r="OLP224" s="402"/>
      <c r="OLQ224" s="402"/>
      <c r="OLR224" s="402"/>
      <c r="OLS224" s="402"/>
      <c r="OLT224" s="402"/>
      <c r="OLU224" s="402"/>
      <c r="OLV224" s="402"/>
      <c r="OLW224" s="402"/>
      <c r="OLX224" s="402"/>
      <c r="OLY224" s="402"/>
      <c r="OLZ224" s="402"/>
      <c r="OMA224" s="402"/>
      <c r="OMB224" s="402"/>
      <c r="OMC224" s="402"/>
      <c r="OMD224" s="402"/>
      <c r="OME224" s="402"/>
      <c r="OMF224" s="402"/>
      <c r="OMG224" s="402"/>
      <c r="OMH224" s="402"/>
      <c r="OMI224" s="402"/>
      <c r="OMJ224" s="402"/>
      <c r="OMK224" s="402"/>
      <c r="OML224" s="402"/>
      <c r="OMM224" s="402"/>
      <c r="OMN224" s="402"/>
      <c r="OMO224" s="402"/>
      <c r="OMP224" s="402"/>
      <c r="OMQ224" s="402"/>
      <c r="OMR224" s="402"/>
      <c r="OMS224" s="402"/>
      <c r="OMT224" s="402"/>
      <c r="OMU224" s="402"/>
      <c r="OMV224" s="402"/>
      <c r="OMW224" s="402"/>
      <c r="OMX224" s="402"/>
      <c r="OMY224" s="402"/>
      <c r="OMZ224" s="402"/>
      <c r="ONA224" s="402"/>
      <c r="ONB224" s="402"/>
      <c r="ONC224" s="402"/>
      <c r="OND224" s="402"/>
      <c r="ONE224" s="402"/>
      <c r="ONF224" s="402"/>
      <c r="ONG224" s="402"/>
      <c r="ONH224" s="402"/>
      <c r="ONI224" s="402"/>
      <c r="ONJ224" s="402"/>
      <c r="ONK224" s="402"/>
      <c r="ONL224" s="402"/>
      <c r="ONM224" s="402"/>
      <c r="ONN224" s="402"/>
      <c r="ONO224" s="402"/>
      <c r="ONP224" s="402"/>
      <c r="ONQ224" s="402"/>
      <c r="ONR224" s="402"/>
      <c r="ONS224" s="402"/>
      <c r="ONT224" s="402"/>
      <c r="ONU224" s="402"/>
      <c r="ONV224" s="402"/>
      <c r="ONW224" s="402"/>
      <c r="ONX224" s="402"/>
      <c r="ONY224" s="402"/>
      <c r="ONZ224" s="402"/>
      <c r="OOA224" s="402"/>
      <c r="OOB224" s="402"/>
      <c r="OOC224" s="402"/>
      <c r="OOD224" s="402"/>
      <c r="OOE224" s="402"/>
      <c r="OOF224" s="402"/>
      <c r="OOG224" s="402"/>
      <c r="OOH224" s="402"/>
      <c r="OOI224" s="402"/>
      <c r="OOJ224" s="402"/>
      <c r="OOK224" s="402"/>
      <c r="OOL224" s="402"/>
      <c r="OOM224" s="402"/>
      <c r="OON224" s="402"/>
      <c r="OOO224" s="402"/>
      <c r="OOP224" s="402"/>
      <c r="OOQ224" s="402"/>
      <c r="OOR224" s="402"/>
      <c r="OOS224" s="402"/>
      <c r="OOT224" s="402"/>
      <c r="OOU224" s="402"/>
      <c r="OOV224" s="402"/>
      <c r="OOW224" s="402"/>
      <c r="OOX224" s="402"/>
      <c r="OOY224" s="402"/>
      <c r="OOZ224" s="402"/>
      <c r="OPA224" s="402"/>
      <c r="OPB224" s="402"/>
      <c r="OPC224" s="402"/>
      <c r="OPD224" s="402"/>
      <c r="OPE224" s="402"/>
      <c r="OPF224" s="402"/>
      <c r="OPG224" s="402"/>
      <c r="OPH224" s="402"/>
      <c r="OPI224" s="402"/>
      <c r="OPJ224" s="402"/>
      <c r="OPK224" s="402"/>
      <c r="OPL224" s="402"/>
      <c r="OPM224" s="402"/>
      <c r="OPN224" s="402"/>
      <c r="OPO224" s="402"/>
      <c r="OPP224" s="402"/>
      <c r="OPQ224" s="402"/>
      <c r="OPR224" s="402"/>
      <c r="OPS224" s="402"/>
      <c r="OPT224" s="402"/>
      <c r="OPU224" s="402"/>
      <c r="OPV224" s="402"/>
      <c r="OPW224" s="402"/>
      <c r="OPX224" s="402"/>
      <c r="OPY224" s="402"/>
      <c r="OPZ224" s="402"/>
      <c r="OQA224" s="402"/>
      <c r="OQB224" s="402"/>
      <c r="OQC224" s="402"/>
      <c r="OQD224" s="402"/>
      <c r="OQE224" s="402"/>
      <c r="OQF224" s="402"/>
      <c r="OQG224" s="402"/>
      <c r="OQH224" s="402"/>
      <c r="OQI224" s="402"/>
      <c r="OQJ224" s="402"/>
      <c r="OQK224" s="402"/>
      <c r="OQL224" s="402"/>
      <c r="OQM224" s="402"/>
      <c r="OQN224" s="402"/>
      <c r="OQO224" s="402"/>
      <c r="OQP224" s="402"/>
      <c r="OQQ224" s="402"/>
      <c r="OQR224" s="402"/>
      <c r="OQS224" s="402"/>
      <c r="OQT224" s="402"/>
      <c r="OQU224" s="402"/>
      <c r="OQV224" s="402"/>
      <c r="OQW224" s="402"/>
      <c r="OQX224" s="402"/>
      <c r="OQY224" s="402"/>
      <c r="OQZ224" s="402"/>
      <c r="ORA224" s="402"/>
      <c r="ORB224" s="402"/>
      <c r="ORC224" s="402"/>
      <c r="ORD224" s="402"/>
      <c r="ORE224" s="402"/>
      <c r="ORF224" s="402"/>
      <c r="ORG224" s="402"/>
      <c r="ORH224" s="402"/>
      <c r="ORI224" s="402"/>
      <c r="ORJ224" s="402"/>
      <c r="ORK224" s="402"/>
      <c r="ORL224" s="402"/>
      <c r="ORM224" s="402"/>
      <c r="ORN224" s="402"/>
      <c r="ORO224" s="402"/>
      <c r="ORP224" s="402"/>
      <c r="ORQ224" s="402"/>
      <c r="ORR224" s="402"/>
      <c r="ORS224" s="402"/>
      <c r="ORT224" s="402"/>
      <c r="ORU224" s="402"/>
      <c r="ORV224" s="402"/>
      <c r="ORW224" s="402"/>
      <c r="ORX224" s="402"/>
      <c r="ORY224" s="402"/>
      <c r="ORZ224" s="402"/>
      <c r="OSA224" s="402"/>
      <c r="OSB224" s="402"/>
      <c r="OSC224" s="402"/>
      <c r="OSD224" s="402"/>
      <c r="OSE224" s="402"/>
      <c r="OSF224" s="402"/>
      <c r="OSG224" s="402"/>
      <c r="OSH224" s="402"/>
      <c r="OSI224" s="402"/>
      <c r="OSJ224" s="402"/>
      <c r="OSK224" s="402"/>
      <c r="OSL224" s="402"/>
      <c r="OSM224" s="402"/>
      <c r="OSN224" s="402"/>
      <c r="OSO224" s="402"/>
      <c r="OSP224" s="402"/>
      <c r="OSQ224" s="402"/>
      <c r="OSR224" s="402"/>
      <c r="OSS224" s="402"/>
      <c r="OST224" s="402"/>
      <c r="OSU224" s="402"/>
      <c r="OSV224" s="402"/>
      <c r="OSW224" s="402"/>
      <c r="OSX224" s="402"/>
      <c r="OSY224" s="402"/>
      <c r="OSZ224" s="402"/>
      <c r="OTA224" s="402"/>
      <c r="OTB224" s="402"/>
      <c r="OTC224" s="402"/>
      <c r="OTD224" s="402"/>
      <c r="OTE224" s="402"/>
      <c r="OTF224" s="402"/>
      <c r="OTG224" s="402"/>
      <c r="OTH224" s="402"/>
      <c r="OTI224" s="402"/>
      <c r="OTJ224" s="402"/>
      <c r="OTK224" s="402"/>
      <c r="OTL224" s="402"/>
      <c r="OTM224" s="402"/>
      <c r="OTN224" s="402"/>
      <c r="OTO224" s="402"/>
      <c r="OTP224" s="402"/>
      <c r="OTQ224" s="402"/>
      <c r="OTR224" s="402"/>
      <c r="OTS224" s="402"/>
      <c r="OTT224" s="402"/>
      <c r="OTU224" s="402"/>
      <c r="OTV224" s="402"/>
      <c r="OTW224" s="402"/>
      <c r="OTX224" s="402"/>
      <c r="OTY224" s="402"/>
      <c r="OTZ224" s="402"/>
      <c r="OUA224" s="402"/>
      <c r="OUB224" s="402"/>
      <c r="OUC224" s="402"/>
      <c r="OUD224" s="402"/>
      <c r="OUE224" s="402"/>
      <c r="OUF224" s="402"/>
      <c r="OUG224" s="402"/>
      <c r="OUH224" s="402"/>
      <c r="OUI224" s="402"/>
      <c r="OUJ224" s="402"/>
      <c r="OUK224" s="402"/>
      <c r="OUL224" s="402"/>
      <c r="OUM224" s="402"/>
      <c r="OUN224" s="402"/>
      <c r="OUO224" s="402"/>
      <c r="OUP224" s="402"/>
      <c r="OUQ224" s="402"/>
      <c r="OUR224" s="402"/>
      <c r="OUS224" s="402"/>
      <c r="OUT224" s="402"/>
      <c r="OUU224" s="402"/>
      <c r="OUV224" s="402"/>
      <c r="OUW224" s="402"/>
      <c r="OUX224" s="402"/>
      <c r="OUY224" s="402"/>
      <c r="OUZ224" s="402"/>
      <c r="OVA224" s="402"/>
      <c r="OVB224" s="402"/>
      <c r="OVC224" s="402"/>
      <c r="OVD224" s="402"/>
      <c r="OVE224" s="402"/>
      <c r="OVF224" s="402"/>
      <c r="OVG224" s="402"/>
      <c r="OVH224" s="402"/>
      <c r="OVI224" s="402"/>
      <c r="OVJ224" s="402"/>
      <c r="OVK224" s="402"/>
      <c r="OVL224" s="402"/>
      <c r="OVM224" s="402"/>
      <c r="OVN224" s="402"/>
      <c r="OVO224" s="402"/>
      <c r="OVP224" s="402"/>
      <c r="OVQ224" s="402"/>
      <c r="OVR224" s="402"/>
      <c r="OVS224" s="402"/>
      <c r="OVT224" s="402"/>
      <c r="OVU224" s="402"/>
      <c r="OVV224" s="402"/>
      <c r="OVW224" s="402"/>
      <c r="OVX224" s="402"/>
      <c r="OVY224" s="402"/>
      <c r="OVZ224" s="402"/>
      <c r="OWA224" s="402"/>
      <c r="OWB224" s="402"/>
      <c r="OWC224" s="402"/>
      <c r="OWD224" s="402"/>
      <c r="OWE224" s="402"/>
      <c r="OWF224" s="402"/>
      <c r="OWG224" s="402"/>
      <c r="OWH224" s="402"/>
      <c r="OWI224" s="402"/>
      <c r="OWJ224" s="402"/>
      <c r="OWK224" s="402"/>
      <c r="OWL224" s="402"/>
      <c r="OWM224" s="402"/>
      <c r="OWN224" s="402"/>
      <c r="OWO224" s="402"/>
      <c r="OWP224" s="402"/>
      <c r="OWQ224" s="402"/>
      <c r="OWR224" s="402"/>
      <c r="OWS224" s="402"/>
      <c r="OWT224" s="402"/>
      <c r="OWU224" s="402"/>
      <c r="OWV224" s="402"/>
      <c r="OWW224" s="402"/>
      <c r="OWX224" s="402"/>
      <c r="OWY224" s="402"/>
      <c r="OWZ224" s="402"/>
      <c r="OXA224" s="402"/>
      <c r="OXB224" s="402"/>
      <c r="OXC224" s="402"/>
      <c r="OXD224" s="402"/>
      <c r="OXE224" s="402"/>
      <c r="OXF224" s="402"/>
      <c r="OXG224" s="402"/>
      <c r="OXH224" s="402"/>
      <c r="OXI224" s="402"/>
      <c r="OXJ224" s="402"/>
      <c r="OXK224" s="402"/>
      <c r="OXL224" s="402"/>
      <c r="OXM224" s="402"/>
      <c r="OXN224" s="402"/>
      <c r="OXO224" s="402"/>
      <c r="OXP224" s="402"/>
      <c r="OXQ224" s="402"/>
      <c r="OXR224" s="402"/>
      <c r="OXS224" s="402"/>
      <c r="OXT224" s="402"/>
      <c r="OXU224" s="402"/>
      <c r="OXV224" s="402"/>
      <c r="OXW224" s="402"/>
      <c r="OXX224" s="402"/>
      <c r="OXY224" s="402"/>
      <c r="OXZ224" s="402"/>
      <c r="OYA224" s="402"/>
      <c r="OYB224" s="402"/>
      <c r="OYC224" s="402"/>
      <c r="OYD224" s="402"/>
      <c r="OYE224" s="402"/>
      <c r="OYF224" s="402"/>
      <c r="OYG224" s="402"/>
      <c r="OYH224" s="402"/>
      <c r="OYI224" s="402"/>
      <c r="OYJ224" s="402"/>
      <c r="OYK224" s="402"/>
      <c r="OYL224" s="402"/>
      <c r="OYM224" s="402"/>
      <c r="OYN224" s="402"/>
      <c r="OYO224" s="402"/>
      <c r="OYP224" s="402"/>
      <c r="OYQ224" s="402"/>
      <c r="OYR224" s="402"/>
      <c r="OYS224" s="402"/>
      <c r="OYT224" s="402"/>
      <c r="OYU224" s="402"/>
      <c r="OYV224" s="402"/>
      <c r="OYW224" s="402"/>
      <c r="OYX224" s="402"/>
      <c r="OYY224" s="402"/>
      <c r="OYZ224" s="402"/>
      <c r="OZA224" s="402"/>
      <c r="OZB224" s="402"/>
      <c r="OZC224" s="402"/>
      <c r="OZD224" s="402"/>
      <c r="OZE224" s="402"/>
      <c r="OZF224" s="402"/>
      <c r="OZG224" s="402"/>
      <c r="OZH224" s="402"/>
      <c r="OZI224" s="402"/>
      <c r="OZJ224" s="402"/>
      <c r="OZK224" s="402"/>
      <c r="OZL224" s="402"/>
      <c r="OZM224" s="402"/>
      <c r="OZN224" s="402"/>
      <c r="OZO224" s="402"/>
      <c r="OZP224" s="402"/>
      <c r="OZQ224" s="402"/>
      <c r="OZR224" s="402"/>
      <c r="OZS224" s="402"/>
      <c r="OZT224" s="402"/>
      <c r="OZU224" s="402"/>
      <c r="OZV224" s="402"/>
      <c r="OZW224" s="402"/>
      <c r="OZX224" s="402"/>
      <c r="OZY224" s="402"/>
      <c r="OZZ224" s="402"/>
      <c r="PAA224" s="402"/>
      <c r="PAB224" s="402"/>
      <c r="PAC224" s="402"/>
      <c r="PAD224" s="402"/>
      <c r="PAE224" s="402"/>
      <c r="PAF224" s="402"/>
      <c r="PAG224" s="402"/>
      <c r="PAH224" s="402"/>
      <c r="PAI224" s="402"/>
      <c r="PAJ224" s="402"/>
      <c r="PAK224" s="402"/>
      <c r="PAL224" s="402"/>
      <c r="PAM224" s="402"/>
      <c r="PAN224" s="402"/>
      <c r="PAO224" s="402"/>
      <c r="PAP224" s="402"/>
      <c r="PAQ224" s="402"/>
      <c r="PAR224" s="402"/>
      <c r="PAS224" s="402"/>
      <c r="PAT224" s="402"/>
      <c r="PAU224" s="402"/>
      <c r="PAV224" s="402"/>
      <c r="PAW224" s="402"/>
      <c r="PAX224" s="402"/>
      <c r="PAY224" s="402"/>
      <c r="PAZ224" s="402"/>
      <c r="PBA224" s="402"/>
      <c r="PBB224" s="402"/>
      <c r="PBC224" s="402"/>
      <c r="PBD224" s="402"/>
      <c r="PBE224" s="402"/>
      <c r="PBF224" s="402"/>
      <c r="PBG224" s="402"/>
      <c r="PBH224" s="402"/>
      <c r="PBI224" s="402"/>
      <c r="PBJ224" s="402"/>
      <c r="PBK224" s="402"/>
      <c r="PBL224" s="402"/>
      <c r="PBM224" s="402"/>
      <c r="PBN224" s="402"/>
      <c r="PBO224" s="402"/>
      <c r="PBP224" s="402"/>
      <c r="PBQ224" s="402"/>
      <c r="PBR224" s="402"/>
      <c r="PBS224" s="402"/>
      <c r="PBT224" s="402"/>
      <c r="PBU224" s="402"/>
      <c r="PBV224" s="402"/>
      <c r="PBW224" s="402"/>
      <c r="PBX224" s="402"/>
      <c r="PBY224" s="402"/>
      <c r="PBZ224" s="402"/>
      <c r="PCA224" s="402"/>
      <c r="PCB224" s="402"/>
      <c r="PCC224" s="402"/>
      <c r="PCD224" s="402"/>
      <c r="PCE224" s="402"/>
      <c r="PCF224" s="402"/>
      <c r="PCG224" s="402"/>
      <c r="PCH224" s="402"/>
      <c r="PCI224" s="402"/>
      <c r="PCJ224" s="402"/>
      <c r="PCK224" s="402"/>
      <c r="PCL224" s="402"/>
      <c r="PCM224" s="402"/>
      <c r="PCN224" s="402"/>
      <c r="PCO224" s="402"/>
      <c r="PCP224" s="402"/>
      <c r="PCQ224" s="402"/>
      <c r="PCR224" s="402"/>
      <c r="PCS224" s="402"/>
      <c r="PCT224" s="402"/>
      <c r="PCU224" s="402"/>
      <c r="PCV224" s="402"/>
      <c r="PCW224" s="402"/>
      <c r="PCX224" s="402"/>
      <c r="PCY224" s="402"/>
      <c r="PCZ224" s="402"/>
      <c r="PDA224" s="402"/>
      <c r="PDB224" s="402"/>
      <c r="PDC224" s="402"/>
      <c r="PDD224" s="402"/>
      <c r="PDE224" s="402"/>
      <c r="PDF224" s="402"/>
      <c r="PDG224" s="402"/>
      <c r="PDH224" s="402"/>
      <c r="PDI224" s="402"/>
      <c r="PDJ224" s="402"/>
      <c r="PDK224" s="402"/>
      <c r="PDL224" s="402"/>
      <c r="PDM224" s="402"/>
      <c r="PDN224" s="402"/>
      <c r="PDO224" s="402"/>
      <c r="PDP224" s="402"/>
      <c r="PDQ224" s="402"/>
      <c r="PDR224" s="402"/>
      <c r="PDS224" s="402"/>
      <c r="PDT224" s="402"/>
      <c r="PDU224" s="402"/>
      <c r="PDV224" s="402"/>
      <c r="PDW224" s="402"/>
      <c r="PDX224" s="402"/>
      <c r="PDY224" s="402"/>
      <c r="PDZ224" s="402"/>
      <c r="PEA224" s="402"/>
      <c r="PEB224" s="402"/>
      <c r="PEC224" s="402"/>
      <c r="PED224" s="402"/>
      <c r="PEE224" s="402"/>
      <c r="PEF224" s="402"/>
      <c r="PEG224" s="402"/>
      <c r="PEH224" s="402"/>
      <c r="PEI224" s="402"/>
      <c r="PEJ224" s="402"/>
      <c r="PEK224" s="402"/>
      <c r="PEL224" s="402"/>
      <c r="PEM224" s="402"/>
      <c r="PEN224" s="402"/>
      <c r="PEO224" s="402"/>
      <c r="PEP224" s="402"/>
      <c r="PEQ224" s="402"/>
      <c r="PER224" s="402"/>
      <c r="PES224" s="402"/>
      <c r="PET224" s="402"/>
      <c r="PEU224" s="402"/>
      <c r="PEV224" s="402"/>
      <c r="PEW224" s="402"/>
      <c r="PEX224" s="402"/>
      <c r="PEY224" s="402"/>
      <c r="PEZ224" s="402"/>
      <c r="PFA224" s="402"/>
      <c r="PFB224" s="402"/>
      <c r="PFC224" s="402"/>
      <c r="PFD224" s="402"/>
      <c r="PFE224" s="402"/>
      <c r="PFF224" s="402"/>
      <c r="PFG224" s="402"/>
      <c r="PFH224" s="402"/>
      <c r="PFI224" s="402"/>
      <c r="PFJ224" s="402"/>
      <c r="PFK224" s="402"/>
      <c r="PFL224" s="402"/>
      <c r="PFM224" s="402"/>
      <c r="PFN224" s="402"/>
      <c r="PFO224" s="402"/>
      <c r="PFP224" s="402"/>
      <c r="PFQ224" s="402"/>
      <c r="PFR224" s="402"/>
      <c r="PFS224" s="402"/>
      <c r="PFT224" s="402"/>
      <c r="PFU224" s="402"/>
      <c r="PFV224" s="402"/>
      <c r="PFW224" s="402"/>
      <c r="PFX224" s="402"/>
      <c r="PFY224" s="402"/>
      <c r="PFZ224" s="402"/>
      <c r="PGA224" s="402"/>
      <c r="PGB224" s="402"/>
      <c r="PGC224" s="402"/>
      <c r="PGD224" s="402"/>
      <c r="PGE224" s="402"/>
      <c r="PGF224" s="402"/>
      <c r="PGG224" s="402"/>
      <c r="PGH224" s="402"/>
      <c r="PGI224" s="402"/>
      <c r="PGJ224" s="402"/>
      <c r="PGK224" s="402"/>
      <c r="PGL224" s="402"/>
      <c r="PGM224" s="402"/>
      <c r="PGN224" s="402"/>
      <c r="PGO224" s="402"/>
      <c r="PGP224" s="402"/>
      <c r="PGQ224" s="402"/>
      <c r="PGR224" s="402"/>
      <c r="PGS224" s="402"/>
      <c r="PGT224" s="402"/>
      <c r="PGU224" s="402"/>
      <c r="PGV224" s="402"/>
      <c r="PGW224" s="402"/>
      <c r="PGX224" s="402"/>
      <c r="PGY224" s="402"/>
      <c r="PGZ224" s="402"/>
      <c r="PHA224" s="402"/>
      <c r="PHB224" s="402"/>
      <c r="PHC224" s="402"/>
      <c r="PHD224" s="402"/>
      <c r="PHE224" s="402"/>
      <c r="PHF224" s="402"/>
      <c r="PHG224" s="402"/>
      <c r="PHH224" s="402"/>
      <c r="PHI224" s="402"/>
      <c r="PHJ224" s="402"/>
      <c r="PHK224" s="402"/>
      <c r="PHL224" s="402"/>
      <c r="PHM224" s="402"/>
      <c r="PHN224" s="402"/>
      <c r="PHO224" s="402"/>
      <c r="PHP224" s="402"/>
      <c r="PHQ224" s="402"/>
      <c r="PHR224" s="402"/>
      <c r="PHS224" s="402"/>
      <c r="PHT224" s="402"/>
      <c r="PHU224" s="402"/>
      <c r="PHV224" s="402"/>
      <c r="PHW224" s="402"/>
      <c r="PHX224" s="402"/>
      <c r="PHY224" s="402"/>
      <c r="PHZ224" s="402"/>
      <c r="PIA224" s="402"/>
      <c r="PIB224" s="402"/>
      <c r="PIC224" s="402"/>
      <c r="PID224" s="402"/>
      <c r="PIE224" s="402"/>
      <c r="PIF224" s="402"/>
      <c r="PIG224" s="402"/>
      <c r="PIH224" s="402"/>
      <c r="PII224" s="402"/>
      <c r="PIJ224" s="402"/>
      <c r="PIK224" s="402"/>
      <c r="PIL224" s="402"/>
      <c r="PIM224" s="402"/>
      <c r="PIN224" s="402"/>
      <c r="PIO224" s="402"/>
      <c r="PIP224" s="402"/>
      <c r="PIQ224" s="402"/>
      <c r="PIR224" s="402"/>
      <c r="PIS224" s="402"/>
      <c r="PIT224" s="402"/>
      <c r="PIU224" s="402"/>
      <c r="PIV224" s="402"/>
      <c r="PIW224" s="402"/>
      <c r="PIX224" s="402"/>
      <c r="PIY224" s="402"/>
      <c r="PIZ224" s="402"/>
      <c r="PJA224" s="402"/>
      <c r="PJB224" s="402"/>
      <c r="PJC224" s="402"/>
      <c r="PJD224" s="402"/>
      <c r="PJE224" s="402"/>
      <c r="PJF224" s="402"/>
      <c r="PJG224" s="402"/>
      <c r="PJH224" s="402"/>
      <c r="PJI224" s="402"/>
      <c r="PJJ224" s="402"/>
      <c r="PJK224" s="402"/>
      <c r="PJL224" s="402"/>
      <c r="PJM224" s="402"/>
      <c r="PJN224" s="402"/>
      <c r="PJO224" s="402"/>
      <c r="PJP224" s="402"/>
      <c r="PJQ224" s="402"/>
      <c r="PJR224" s="402"/>
      <c r="PJS224" s="402"/>
      <c r="PJT224" s="402"/>
      <c r="PJU224" s="402"/>
      <c r="PJV224" s="402"/>
      <c r="PJW224" s="402"/>
      <c r="PJX224" s="402"/>
      <c r="PJY224" s="402"/>
      <c r="PJZ224" s="402"/>
      <c r="PKA224" s="402"/>
      <c r="PKB224" s="402"/>
      <c r="PKC224" s="402"/>
      <c r="PKD224" s="402"/>
      <c r="PKE224" s="402"/>
      <c r="PKF224" s="402"/>
      <c r="PKG224" s="402"/>
      <c r="PKH224" s="402"/>
      <c r="PKI224" s="402"/>
      <c r="PKJ224" s="402"/>
      <c r="PKK224" s="402"/>
      <c r="PKL224" s="402"/>
      <c r="PKM224" s="402"/>
      <c r="PKN224" s="402"/>
      <c r="PKO224" s="402"/>
      <c r="PKP224" s="402"/>
      <c r="PKQ224" s="402"/>
      <c r="PKR224" s="402"/>
      <c r="PKS224" s="402"/>
      <c r="PKT224" s="402"/>
      <c r="PKU224" s="402"/>
      <c r="PKV224" s="402"/>
      <c r="PKW224" s="402"/>
      <c r="PKX224" s="402"/>
      <c r="PKY224" s="402"/>
      <c r="PKZ224" s="402"/>
      <c r="PLA224" s="402"/>
      <c r="PLB224" s="402"/>
      <c r="PLC224" s="402"/>
      <c r="PLD224" s="402"/>
      <c r="PLE224" s="402"/>
      <c r="PLF224" s="402"/>
      <c r="PLG224" s="402"/>
      <c r="PLH224" s="402"/>
      <c r="PLI224" s="402"/>
      <c r="PLJ224" s="402"/>
      <c r="PLK224" s="402"/>
      <c r="PLL224" s="402"/>
      <c r="PLM224" s="402"/>
      <c r="PLN224" s="402"/>
      <c r="PLO224" s="402"/>
      <c r="PLP224" s="402"/>
      <c r="PLQ224" s="402"/>
      <c r="PLR224" s="402"/>
      <c r="PLS224" s="402"/>
      <c r="PLT224" s="402"/>
      <c r="PLU224" s="402"/>
      <c r="PLV224" s="402"/>
      <c r="PLW224" s="402"/>
      <c r="PLX224" s="402"/>
      <c r="PLY224" s="402"/>
      <c r="PLZ224" s="402"/>
      <c r="PMA224" s="402"/>
      <c r="PMB224" s="402"/>
      <c r="PMC224" s="402"/>
      <c r="PMD224" s="402"/>
      <c r="PME224" s="402"/>
      <c r="PMF224" s="402"/>
      <c r="PMG224" s="402"/>
      <c r="PMH224" s="402"/>
      <c r="PMI224" s="402"/>
      <c r="PMJ224" s="402"/>
      <c r="PMK224" s="402"/>
      <c r="PML224" s="402"/>
      <c r="PMM224" s="402"/>
      <c r="PMN224" s="402"/>
      <c r="PMO224" s="402"/>
      <c r="PMP224" s="402"/>
      <c r="PMQ224" s="402"/>
      <c r="PMR224" s="402"/>
      <c r="PMS224" s="402"/>
      <c r="PMT224" s="402"/>
      <c r="PMU224" s="402"/>
      <c r="PMV224" s="402"/>
      <c r="PMW224" s="402"/>
      <c r="PMX224" s="402"/>
      <c r="PMY224" s="402"/>
      <c r="PMZ224" s="402"/>
      <c r="PNA224" s="402"/>
      <c r="PNB224" s="402"/>
      <c r="PNC224" s="402"/>
      <c r="PND224" s="402"/>
      <c r="PNE224" s="402"/>
      <c r="PNF224" s="402"/>
      <c r="PNG224" s="402"/>
      <c r="PNH224" s="402"/>
      <c r="PNI224" s="402"/>
      <c r="PNJ224" s="402"/>
      <c r="PNK224" s="402"/>
      <c r="PNL224" s="402"/>
      <c r="PNM224" s="402"/>
      <c r="PNN224" s="402"/>
      <c r="PNO224" s="402"/>
      <c r="PNP224" s="402"/>
      <c r="PNQ224" s="402"/>
      <c r="PNR224" s="402"/>
      <c r="PNS224" s="402"/>
      <c r="PNT224" s="402"/>
      <c r="PNU224" s="402"/>
      <c r="PNV224" s="402"/>
      <c r="PNW224" s="402"/>
      <c r="PNX224" s="402"/>
      <c r="PNY224" s="402"/>
      <c r="PNZ224" s="402"/>
      <c r="POA224" s="402"/>
      <c r="POB224" s="402"/>
      <c r="POC224" s="402"/>
      <c r="POD224" s="402"/>
      <c r="POE224" s="402"/>
      <c r="POF224" s="402"/>
      <c r="POG224" s="402"/>
      <c r="POH224" s="402"/>
      <c r="POI224" s="402"/>
      <c r="POJ224" s="402"/>
      <c r="POK224" s="402"/>
      <c r="POL224" s="402"/>
      <c r="POM224" s="402"/>
      <c r="PON224" s="402"/>
      <c r="POO224" s="402"/>
      <c r="POP224" s="402"/>
      <c r="POQ224" s="402"/>
      <c r="POR224" s="402"/>
      <c r="POS224" s="402"/>
      <c r="POT224" s="402"/>
      <c r="POU224" s="402"/>
      <c r="POV224" s="402"/>
      <c r="POW224" s="402"/>
      <c r="POX224" s="402"/>
      <c r="POY224" s="402"/>
      <c r="POZ224" s="402"/>
      <c r="PPA224" s="402"/>
      <c r="PPB224" s="402"/>
      <c r="PPC224" s="402"/>
      <c r="PPD224" s="402"/>
      <c r="PPE224" s="402"/>
      <c r="PPF224" s="402"/>
      <c r="PPG224" s="402"/>
      <c r="PPH224" s="402"/>
      <c r="PPI224" s="402"/>
      <c r="PPJ224" s="402"/>
      <c r="PPK224" s="402"/>
      <c r="PPL224" s="402"/>
      <c r="PPM224" s="402"/>
      <c r="PPN224" s="402"/>
      <c r="PPO224" s="402"/>
      <c r="PPP224" s="402"/>
      <c r="PPQ224" s="402"/>
      <c r="PPR224" s="402"/>
      <c r="PPS224" s="402"/>
      <c r="PPT224" s="402"/>
      <c r="PPU224" s="402"/>
      <c r="PPV224" s="402"/>
      <c r="PPW224" s="402"/>
      <c r="PPX224" s="402"/>
      <c r="PPY224" s="402"/>
      <c r="PPZ224" s="402"/>
      <c r="PQA224" s="402"/>
      <c r="PQB224" s="402"/>
      <c r="PQC224" s="402"/>
      <c r="PQD224" s="402"/>
      <c r="PQE224" s="402"/>
      <c r="PQF224" s="402"/>
      <c r="PQG224" s="402"/>
      <c r="PQH224" s="402"/>
      <c r="PQI224" s="402"/>
      <c r="PQJ224" s="402"/>
      <c r="PQK224" s="402"/>
      <c r="PQL224" s="402"/>
      <c r="PQM224" s="402"/>
      <c r="PQN224" s="402"/>
      <c r="PQO224" s="402"/>
      <c r="PQP224" s="402"/>
      <c r="PQQ224" s="402"/>
      <c r="PQR224" s="402"/>
      <c r="PQS224" s="402"/>
      <c r="PQT224" s="402"/>
      <c r="PQU224" s="402"/>
      <c r="PQV224" s="402"/>
      <c r="PQW224" s="402"/>
      <c r="PQX224" s="402"/>
      <c r="PQY224" s="402"/>
      <c r="PQZ224" s="402"/>
      <c r="PRA224" s="402"/>
      <c r="PRB224" s="402"/>
      <c r="PRC224" s="402"/>
      <c r="PRD224" s="402"/>
      <c r="PRE224" s="402"/>
      <c r="PRF224" s="402"/>
      <c r="PRG224" s="402"/>
      <c r="PRH224" s="402"/>
      <c r="PRI224" s="402"/>
      <c r="PRJ224" s="402"/>
      <c r="PRK224" s="402"/>
      <c r="PRL224" s="402"/>
      <c r="PRM224" s="402"/>
      <c r="PRN224" s="402"/>
      <c r="PRO224" s="402"/>
      <c r="PRP224" s="402"/>
      <c r="PRQ224" s="402"/>
      <c r="PRR224" s="402"/>
      <c r="PRS224" s="402"/>
      <c r="PRT224" s="402"/>
      <c r="PRU224" s="402"/>
      <c r="PRV224" s="402"/>
      <c r="PRW224" s="402"/>
      <c r="PRX224" s="402"/>
      <c r="PRY224" s="402"/>
      <c r="PRZ224" s="402"/>
      <c r="PSA224" s="402"/>
      <c r="PSB224" s="402"/>
      <c r="PSC224" s="402"/>
      <c r="PSD224" s="402"/>
      <c r="PSE224" s="402"/>
      <c r="PSF224" s="402"/>
      <c r="PSG224" s="402"/>
      <c r="PSH224" s="402"/>
      <c r="PSI224" s="402"/>
      <c r="PSJ224" s="402"/>
      <c r="PSK224" s="402"/>
      <c r="PSL224" s="402"/>
      <c r="PSM224" s="402"/>
      <c r="PSN224" s="402"/>
      <c r="PSO224" s="402"/>
      <c r="PSP224" s="402"/>
      <c r="PSQ224" s="402"/>
      <c r="PSR224" s="402"/>
      <c r="PSS224" s="402"/>
      <c r="PST224" s="402"/>
      <c r="PSU224" s="402"/>
      <c r="PSV224" s="402"/>
      <c r="PSW224" s="402"/>
      <c r="PSX224" s="402"/>
      <c r="PSY224" s="402"/>
      <c r="PSZ224" s="402"/>
      <c r="PTA224" s="402"/>
      <c r="PTB224" s="402"/>
      <c r="PTC224" s="402"/>
      <c r="PTD224" s="402"/>
      <c r="PTE224" s="402"/>
      <c r="PTF224" s="402"/>
      <c r="PTG224" s="402"/>
      <c r="PTH224" s="402"/>
      <c r="PTI224" s="402"/>
      <c r="PTJ224" s="402"/>
      <c r="PTK224" s="402"/>
      <c r="PTL224" s="402"/>
      <c r="PTM224" s="402"/>
      <c r="PTN224" s="402"/>
      <c r="PTO224" s="402"/>
      <c r="PTP224" s="402"/>
      <c r="PTQ224" s="402"/>
      <c r="PTR224" s="402"/>
      <c r="PTS224" s="402"/>
      <c r="PTT224" s="402"/>
      <c r="PTU224" s="402"/>
      <c r="PTV224" s="402"/>
      <c r="PTW224" s="402"/>
      <c r="PTX224" s="402"/>
      <c r="PTY224" s="402"/>
      <c r="PTZ224" s="402"/>
      <c r="PUA224" s="402"/>
      <c r="PUB224" s="402"/>
      <c r="PUC224" s="402"/>
      <c r="PUD224" s="402"/>
      <c r="PUE224" s="402"/>
      <c r="PUF224" s="402"/>
      <c r="PUG224" s="402"/>
      <c r="PUH224" s="402"/>
      <c r="PUI224" s="402"/>
      <c r="PUJ224" s="402"/>
      <c r="PUK224" s="402"/>
      <c r="PUL224" s="402"/>
      <c r="PUM224" s="402"/>
      <c r="PUN224" s="402"/>
      <c r="PUO224" s="402"/>
      <c r="PUP224" s="402"/>
      <c r="PUQ224" s="402"/>
      <c r="PUR224" s="402"/>
      <c r="PUS224" s="402"/>
      <c r="PUT224" s="402"/>
      <c r="PUU224" s="402"/>
      <c r="PUV224" s="402"/>
      <c r="PUW224" s="402"/>
      <c r="PUX224" s="402"/>
      <c r="PUY224" s="402"/>
      <c r="PUZ224" s="402"/>
      <c r="PVA224" s="402"/>
      <c r="PVB224" s="402"/>
      <c r="PVC224" s="402"/>
      <c r="PVD224" s="402"/>
      <c r="PVE224" s="402"/>
      <c r="PVF224" s="402"/>
      <c r="PVG224" s="402"/>
      <c r="PVH224" s="402"/>
      <c r="PVI224" s="402"/>
      <c r="PVJ224" s="402"/>
      <c r="PVK224" s="402"/>
      <c r="PVL224" s="402"/>
      <c r="PVM224" s="402"/>
      <c r="PVN224" s="402"/>
      <c r="PVO224" s="402"/>
      <c r="PVP224" s="402"/>
      <c r="PVQ224" s="402"/>
      <c r="PVR224" s="402"/>
      <c r="PVS224" s="402"/>
      <c r="PVT224" s="402"/>
      <c r="PVU224" s="402"/>
      <c r="PVV224" s="402"/>
      <c r="PVW224" s="402"/>
      <c r="PVX224" s="402"/>
      <c r="PVY224" s="402"/>
      <c r="PVZ224" s="402"/>
      <c r="PWA224" s="402"/>
      <c r="PWB224" s="402"/>
      <c r="PWC224" s="402"/>
      <c r="PWD224" s="402"/>
      <c r="PWE224" s="402"/>
      <c r="PWF224" s="402"/>
      <c r="PWG224" s="402"/>
      <c r="PWH224" s="402"/>
      <c r="PWI224" s="402"/>
      <c r="PWJ224" s="402"/>
      <c r="PWK224" s="402"/>
      <c r="PWL224" s="402"/>
      <c r="PWM224" s="402"/>
      <c r="PWN224" s="402"/>
      <c r="PWO224" s="402"/>
      <c r="PWP224" s="402"/>
      <c r="PWQ224" s="402"/>
      <c r="PWR224" s="402"/>
      <c r="PWS224" s="402"/>
      <c r="PWT224" s="402"/>
      <c r="PWU224" s="402"/>
      <c r="PWV224" s="402"/>
      <c r="PWW224" s="402"/>
      <c r="PWX224" s="402"/>
      <c r="PWY224" s="402"/>
      <c r="PWZ224" s="402"/>
      <c r="PXA224" s="402"/>
      <c r="PXB224" s="402"/>
      <c r="PXC224" s="402"/>
      <c r="PXD224" s="402"/>
      <c r="PXE224" s="402"/>
      <c r="PXF224" s="402"/>
      <c r="PXG224" s="402"/>
      <c r="PXH224" s="402"/>
      <c r="PXI224" s="402"/>
      <c r="PXJ224" s="402"/>
      <c r="PXK224" s="402"/>
      <c r="PXL224" s="402"/>
      <c r="PXM224" s="402"/>
      <c r="PXN224" s="402"/>
      <c r="PXO224" s="402"/>
      <c r="PXP224" s="402"/>
      <c r="PXQ224" s="402"/>
      <c r="PXR224" s="402"/>
      <c r="PXS224" s="402"/>
      <c r="PXT224" s="402"/>
      <c r="PXU224" s="402"/>
      <c r="PXV224" s="402"/>
      <c r="PXW224" s="402"/>
      <c r="PXX224" s="402"/>
      <c r="PXY224" s="402"/>
      <c r="PXZ224" s="402"/>
      <c r="PYA224" s="402"/>
      <c r="PYB224" s="402"/>
      <c r="PYC224" s="402"/>
      <c r="PYD224" s="402"/>
      <c r="PYE224" s="402"/>
      <c r="PYF224" s="402"/>
      <c r="PYG224" s="402"/>
      <c r="PYH224" s="402"/>
      <c r="PYI224" s="402"/>
      <c r="PYJ224" s="402"/>
      <c r="PYK224" s="402"/>
      <c r="PYL224" s="402"/>
      <c r="PYM224" s="402"/>
      <c r="PYN224" s="402"/>
      <c r="PYO224" s="402"/>
      <c r="PYP224" s="402"/>
      <c r="PYQ224" s="402"/>
      <c r="PYR224" s="402"/>
      <c r="PYS224" s="402"/>
      <c r="PYT224" s="402"/>
      <c r="PYU224" s="402"/>
      <c r="PYV224" s="402"/>
      <c r="PYW224" s="402"/>
      <c r="PYX224" s="402"/>
      <c r="PYY224" s="402"/>
      <c r="PYZ224" s="402"/>
      <c r="PZA224" s="402"/>
      <c r="PZB224" s="402"/>
      <c r="PZC224" s="402"/>
      <c r="PZD224" s="402"/>
      <c r="PZE224" s="402"/>
      <c r="PZF224" s="402"/>
      <c r="PZG224" s="402"/>
      <c r="PZH224" s="402"/>
      <c r="PZI224" s="402"/>
      <c r="PZJ224" s="402"/>
      <c r="PZK224" s="402"/>
      <c r="PZL224" s="402"/>
      <c r="PZM224" s="402"/>
      <c r="PZN224" s="402"/>
      <c r="PZO224" s="402"/>
      <c r="PZP224" s="402"/>
      <c r="PZQ224" s="402"/>
      <c r="PZR224" s="402"/>
      <c r="PZS224" s="402"/>
      <c r="PZT224" s="402"/>
      <c r="PZU224" s="402"/>
      <c r="PZV224" s="402"/>
      <c r="PZW224" s="402"/>
      <c r="PZX224" s="402"/>
      <c r="PZY224" s="402"/>
      <c r="PZZ224" s="402"/>
      <c r="QAA224" s="402"/>
      <c r="QAB224" s="402"/>
      <c r="QAC224" s="402"/>
      <c r="QAD224" s="402"/>
      <c r="QAE224" s="402"/>
      <c r="QAF224" s="402"/>
      <c r="QAG224" s="402"/>
      <c r="QAH224" s="402"/>
      <c r="QAI224" s="402"/>
      <c r="QAJ224" s="402"/>
      <c r="QAK224" s="402"/>
      <c r="QAL224" s="402"/>
      <c r="QAM224" s="402"/>
      <c r="QAN224" s="402"/>
      <c r="QAO224" s="402"/>
      <c r="QAP224" s="402"/>
      <c r="QAQ224" s="402"/>
      <c r="QAR224" s="402"/>
      <c r="QAS224" s="402"/>
      <c r="QAT224" s="402"/>
      <c r="QAU224" s="402"/>
      <c r="QAV224" s="402"/>
      <c r="QAW224" s="402"/>
      <c r="QAX224" s="402"/>
      <c r="QAY224" s="402"/>
      <c r="QAZ224" s="402"/>
      <c r="QBA224" s="402"/>
      <c r="QBB224" s="402"/>
      <c r="QBC224" s="402"/>
      <c r="QBD224" s="402"/>
      <c r="QBE224" s="402"/>
      <c r="QBF224" s="402"/>
      <c r="QBG224" s="402"/>
      <c r="QBH224" s="402"/>
      <c r="QBI224" s="402"/>
      <c r="QBJ224" s="402"/>
      <c r="QBK224" s="402"/>
      <c r="QBL224" s="402"/>
      <c r="QBM224" s="402"/>
      <c r="QBN224" s="402"/>
      <c r="QBO224" s="402"/>
      <c r="QBP224" s="402"/>
      <c r="QBQ224" s="402"/>
      <c r="QBR224" s="402"/>
      <c r="QBS224" s="402"/>
      <c r="QBT224" s="402"/>
      <c r="QBU224" s="402"/>
      <c r="QBV224" s="402"/>
      <c r="QBW224" s="402"/>
      <c r="QBX224" s="402"/>
      <c r="QBY224" s="402"/>
      <c r="QBZ224" s="402"/>
      <c r="QCA224" s="402"/>
      <c r="QCB224" s="402"/>
      <c r="QCC224" s="402"/>
      <c r="QCD224" s="402"/>
      <c r="QCE224" s="402"/>
      <c r="QCF224" s="402"/>
      <c r="QCG224" s="402"/>
      <c r="QCH224" s="402"/>
      <c r="QCI224" s="402"/>
      <c r="QCJ224" s="402"/>
      <c r="QCK224" s="402"/>
      <c r="QCL224" s="402"/>
      <c r="QCM224" s="402"/>
      <c r="QCN224" s="402"/>
      <c r="QCO224" s="402"/>
      <c r="QCP224" s="402"/>
      <c r="QCQ224" s="402"/>
      <c r="QCR224" s="402"/>
      <c r="QCS224" s="402"/>
      <c r="QCT224" s="402"/>
      <c r="QCU224" s="402"/>
      <c r="QCV224" s="402"/>
      <c r="QCW224" s="402"/>
      <c r="QCX224" s="402"/>
      <c r="QCY224" s="402"/>
      <c r="QCZ224" s="402"/>
      <c r="QDA224" s="402"/>
      <c r="QDB224" s="402"/>
      <c r="QDC224" s="402"/>
      <c r="QDD224" s="402"/>
      <c r="QDE224" s="402"/>
      <c r="QDF224" s="402"/>
      <c r="QDG224" s="402"/>
      <c r="QDH224" s="402"/>
      <c r="QDI224" s="402"/>
      <c r="QDJ224" s="402"/>
      <c r="QDK224" s="402"/>
      <c r="QDL224" s="402"/>
      <c r="QDM224" s="402"/>
      <c r="QDN224" s="402"/>
      <c r="QDO224" s="402"/>
      <c r="QDP224" s="402"/>
      <c r="QDQ224" s="402"/>
      <c r="QDR224" s="402"/>
      <c r="QDS224" s="402"/>
      <c r="QDT224" s="402"/>
      <c r="QDU224" s="402"/>
      <c r="QDV224" s="402"/>
      <c r="QDW224" s="402"/>
      <c r="QDX224" s="402"/>
      <c r="QDY224" s="402"/>
      <c r="QDZ224" s="402"/>
      <c r="QEA224" s="402"/>
      <c r="QEB224" s="402"/>
      <c r="QEC224" s="402"/>
      <c r="QED224" s="402"/>
      <c r="QEE224" s="402"/>
      <c r="QEF224" s="402"/>
      <c r="QEG224" s="402"/>
      <c r="QEH224" s="402"/>
      <c r="QEI224" s="402"/>
      <c r="QEJ224" s="402"/>
      <c r="QEK224" s="402"/>
      <c r="QEL224" s="402"/>
      <c r="QEM224" s="402"/>
      <c r="QEN224" s="402"/>
      <c r="QEO224" s="402"/>
      <c r="QEP224" s="402"/>
      <c r="QEQ224" s="402"/>
      <c r="QER224" s="402"/>
      <c r="QES224" s="402"/>
      <c r="QET224" s="402"/>
      <c r="QEU224" s="402"/>
      <c r="QEV224" s="402"/>
      <c r="QEW224" s="402"/>
      <c r="QEX224" s="402"/>
      <c r="QEY224" s="402"/>
      <c r="QEZ224" s="402"/>
      <c r="QFA224" s="402"/>
      <c r="QFB224" s="402"/>
      <c r="QFC224" s="402"/>
      <c r="QFD224" s="402"/>
      <c r="QFE224" s="402"/>
      <c r="QFF224" s="402"/>
      <c r="QFG224" s="402"/>
      <c r="QFH224" s="402"/>
      <c r="QFI224" s="402"/>
      <c r="QFJ224" s="402"/>
      <c r="QFK224" s="402"/>
      <c r="QFL224" s="402"/>
      <c r="QFM224" s="402"/>
      <c r="QFN224" s="402"/>
      <c r="QFO224" s="402"/>
      <c r="QFP224" s="402"/>
      <c r="QFQ224" s="402"/>
      <c r="QFR224" s="402"/>
      <c r="QFS224" s="402"/>
      <c r="QFT224" s="402"/>
      <c r="QFU224" s="402"/>
      <c r="QFV224" s="402"/>
      <c r="QFW224" s="402"/>
      <c r="QFX224" s="402"/>
      <c r="QFY224" s="402"/>
      <c r="QFZ224" s="402"/>
      <c r="QGA224" s="402"/>
      <c r="QGB224" s="402"/>
      <c r="QGC224" s="402"/>
      <c r="QGD224" s="402"/>
      <c r="QGE224" s="402"/>
      <c r="QGF224" s="402"/>
      <c r="QGG224" s="402"/>
      <c r="QGH224" s="402"/>
      <c r="QGI224" s="402"/>
      <c r="QGJ224" s="402"/>
      <c r="QGK224" s="402"/>
      <c r="QGL224" s="402"/>
      <c r="QGM224" s="402"/>
      <c r="QGN224" s="402"/>
      <c r="QGO224" s="402"/>
      <c r="QGP224" s="402"/>
      <c r="QGQ224" s="402"/>
      <c r="QGR224" s="402"/>
      <c r="QGS224" s="402"/>
      <c r="QGT224" s="402"/>
      <c r="QGU224" s="402"/>
      <c r="QGV224" s="402"/>
      <c r="QGW224" s="402"/>
      <c r="QGX224" s="402"/>
      <c r="QGY224" s="402"/>
      <c r="QGZ224" s="402"/>
      <c r="QHA224" s="402"/>
      <c r="QHB224" s="402"/>
      <c r="QHC224" s="402"/>
      <c r="QHD224" s="402"/>
      <c r="QHE224" s="402"/>
      <c r="QHF224" s="402"/>
      <c r="QHG224" s="402"/>
      <c r="QHH224" s="402"/>
      <c r="QHI224" s="402"/>
      <c r="QHJ224" s="402"/>
      <c r="QHK224" s="402"/>
      <c r="QHL224" s="402"/>
      <c r="QHM224" s="402"/>
      <c r="QHN224" s="402"/>
      <c r="QHO224" s="402"/>
      <c r="QHP224" s="402"/>
      <c r="QHQ224" s="402"/>
      <c r="QHR224" s="402"/>
      <c r="QHS224" s="402"/>
      <c r="QHT224" s="402"/>
      <c r="QHU224" s="402"/>
      <c r="QHV224" s="402"/>
      <c r="QHW224" s="402"/>
      <c r="QHX224" s="402"/>
      <c r="QHY224" s="402"/>
      <c r="QHZ224" s="402"/>
      <c r="QIA224" s="402"/>
      <c r="QIB224" s="402"/>
      <c r="QIC224" s="402"/>
      <c r="QID224" s="402"/>
      <c r="QIE224" s="402"/>
      <c r="QIF224" s="402"/>
      <c r="QIG224" s="402"/>
      <c r="QIH224" s="402"/>
      <c r="QII224" s="402"/>
      <c r="QIJ224" s="402"/>
      <c r="QIK224" s="402"/>
      <c r="QIL224" s="402"/>
      <c r="QIM224" s="402"/>
      <c r="QIN224" s="402"/>
      <c r="QIO224" s="402"/>
      <c r="QIP224" s="402"/>
      <c r="QIQ224" s="402"/>
      <c r="QIR224" s="402"/>
      <c r="QIS224" s="402"/>
      <c r="QIT224" s="402"/>
      <c r="QIU224" s="402"/>
      <c r="QIV224" s="402"/>
      <c r="QIW224" s="402"/>
      <c r="QIX224" s="402"/>
      <c r="QIY224" s="402"/>
      <c r="QIZ224" s="402"/>
      <c r="QJA224" s="402"/>
      <c r="QJB224" s="402"/>
      <c r="QJC224" s="402"/>
      <c r="QJD224" s="402"/>
      <c r="QJE224" s="402"/>
      <c r="QJF224" s="402"/>
      <c r="QJG224" s="402"/>
      <c r="QJH224" s="402"/>
      <c r="QJI224" s="402"/>
      <c r="QJJ224" s="402"/>
      <c r="QJK224" s="402"/>
      <c r="QJL224" s="402"/>
      <c r="QJM224" s="402"/>
      <c r="QJN224" s="402"/>
      <c r="QJO224" s="402"/>
      <c r="QJP224" s="402"/>
      <c r="QJQ224" s="402"/>
      <c r="QJR224" s="402"/>
      <c r="QJS224" s="402"/>
      <c r="QJT224" s="402"/>
      <c r="QJU224" s="402"/>
      <c r="QJV224" s="402"/>
      <c r="QJW224" s="402"/>
      <c r="QJX224" s="402"/>
      <c r="QJY224" s="402"/>
      <c r="QJZ224" s="402"/>
      <c r="QKA224" s="402"/>
      <c r="QKB224" s="402"/>
      <c r="QKC224" s="402"/>
      <c r="QKD224" s="402"/>
      <c r="QKE224" s="402"/>
      <c r="QKF224" s="402"/>
      <c r="QKG224" s="402"/>
      <c r="QKH224" s="402"/>
      <c r="QKI224" s="402"/>
      <c r="QKJ224" s="402"/>
      <c r="QKK224" s="402"/>
      <c r="QKL224" s="402"/>
      <c r="QKM224" s="402"/>
      <c r="QKN224" s="402"/>
      <c r="QKO224" s="402"/>
      <c r="QKP224" s="402"/>
      <c r="QKQ224" s="402"/>
      <c r="QKR224" s="402"/>
      <c r="QKS224" s="402"/>
      <c r="QKT224" s="402"/>
      <c r="QKU224" s="402"/>
      <c r="QKV224" s="402"/>
      <c r="QKW224" s="402"/>
      <c r="QKX224" s="402"/>
      <c r="QKY224" s="402"/>
      <c r="QKZ224" s="402"/>
      <c r="QLA224" s="402"/>
      <c r="QLB224" s="402"/>
      <c r="QLC224" s="402"/>
      <c r="QLD224" s="402"/>
      <c r="QLE224" s="402"/>
      <c r="QLF224" s="402"/>
      <c r="QLG224" s="402"/>
      <c r="QLH224" s="402"/>
      <c r="QLI224" s="402"/>
      <c r="QLJ224" s="402"/>
      <c r="QLK224" s="402"/>
      <c r="QLL224" s="402"/>
      <c r="QLM224" s="402"/>
      <c r="QLN224" s="402"/>
      <c r="QLO224" s="402"/>
      <c r="QLP224" s="402"/>
      <c r="QLQ224" s="402"/>
      <c r="QLR224" s="402"/>
      <c r="QLS224" s="402"/>
      <c r="QLT224" s="402"/>
      <c r="QLU224" s="402"/>
      <c r="QLV224" s="402"/>
      <c r="QLW224" s="402"/>
      <c r="QLX224" s="402"/>
      <c r="QLY224" s="402"/>
      <c r="QLZ224" s="402"/>
      <c r="QMA224" s="402"/>
      <c r="QMB224" s="402"/>
      <c r="QMC224" s="402"/>
      <c r="QMD224" s="402"/>
      <c r="QME224" s="402"/>
      <c r="QMF224" s="402"/>
      <c r="QMG224" s="402"/>
      <c r="QMH224" s="402"/>
      <c r="QMI224" s="402"/>
      <c r="QMJ224" s="402"/>
      <c r="QMK224" s="402"/>
      <c r="QML224" s="402"/>
      <c r="QMM224" s="402"/>
      <c r="QMN224" s="402"/>
      <c r="QMO224" s="402"/>
      <c r="QMP224" s="402"/>
      <c r="QMQ224" s="402"/>
      <c r="QMR224" s="402"/>
      <c r="QMS224" s="402"/>
      <c r="QMT224" s="402"/>
      <c r="QMU224" s="402"/>
      <c r="QMV224" s="402"/>
      <c r="QMW224" s="402"/>
      <c r="QMX224" s="402"/>
      <c r="QMY224" s="402"/>
      <c r="QMZ224" s="402"/>
      <c r="QNA224" s="402"/>
      <c r="QNB224" s="402"/>
      <c r="QNC224" s="402"/>
      <c r="QND224" s="402"/>
      <c r="QNE224" s="402"/>
      <c r="QNF224" s="402"/>
      <c r="QNG224" s="402"/>
      <c r="QNH224" s="402"/>
      <c r="QNI224" s="402"/>
      <c r="QNJ224" s="402"/>
      <c r="QNK224" s="402"/>
      <c r="QNL224" s="402"/>
      <c r="QNM224" s="402"/>
      <c r="QNN224" s="402"/>
      <c r="QNO224" s="402"/>
      <c r="QNP224" s="402"/>
      <c r="QNQ224" s="402"/>
      <c r="QNR224" s="402"/>
      <c r="QNS224" s="402"/>
      <c r="QNT224" s="402"/>
      <c r="QNU224" s="402"/>
      <c r="QNV224" s="402"/>
      <c r="QNW224" s="402"/>
      <c r="QNX224" s="402"/>
      <c r="QNY224" s="402"/>
      <c r="QNZ224" s="402"/>
      <c r="QOA224" s="402"/>
      <c r="QOB224" s="402"/>
      <c r="QOC224" s="402"/>
      <c r="QOD224" s="402"/>
      <c r="QOE224" s="402"/>
      <c r="QOF224" s="402"/>
      <c r="QOG224" s="402"/>
      <c r="QOH224" s="402"/>
      <c r="QOI224" s="402"/>
      <c r="QOJ224" s="402"/>
      <c r="QOK224" s="402"/>
      <c r="QOL224" s="402"/>
      <c r="QOM224" s="402"/>
      <c r="QON224" s="402"/>
      <c r="QOO224" s="402"/>
      <c r="QOP224" s="402"/>
      <c r="QOQ224" s="402"/>
      <c r="QOR224" s="402"/>
      <c r="QOS224" s="402"/>
      <c r="QOT224" s="402"/>
      <c r="QOU224" s="402"/>
      <c r="QOV224" s="402"/>
      <c r="QOW224" s="402"/>
      <c r="QOX224" s="402"/>
      <c r="QOY224" s="402"/>
      <c r="QOZ224" s="402"/>
      <c r="QPA224" s="402"/>
      <c r="QPB224" s="402"/>
      <c r="QPC224" s="402"/>
      <c r="QPD224" s="402"/>
      <c r="QPE224" s="402"/>
      <c r="QPF224" s="402"/>
      <c r="QPG224" s="402"/>
      <c r="QPH224" s="402"/>
      <c r="QPI224" s="402"/>
      <c r="QPJ224" s="402"/>
      <c r="QPK224" s="402"/>
      <c r="QPL224" s="402"/>
      <c r="QPM224" s="402"/>
      <c r="QPN224" s="402"/>
      <c r="QPO224" s="402"/>
      <c r="QPP224" s="402"/>
      <c r="QPQ224" s="402"/>
      <c r="QPR224" s="402"/>
      <c r="QPS224" s="402"/>
      <c r="QPT224" s="402"/>
      <c r="QPU224" s="402"/>
      <c r="QPV224" s="402"/>
      <c r="QPW224" s="402"/>
      <c r="QPX224" s="402"/>
      <c r="QPY224" s="402"/>
      <c r="QPZ224" s="402"/>
      <c r="QQA224" s="402"/>
      <c r="QQB224" s="402"/>
      <c r="QQC224" s="402"/>
      <c r="QQD224" s="402"/>
      <c r="QQE224" s="402"/>
      <c r="QQF224" s="402"/>
      <c r="QQG224" s="402"/>
      <c r="QQH224" s="402"/>
      <c r="QQI224" s="402"/>
      <c r="QQJ224" s="402"/>
      <c r="QQK224" s="402"/>
      <c r="QQL224" s="402"/>
      <c r="QQM224" s="402"/>
      <c r="QQN224" s="402"/>
      <c r="QQO224" s="402"/>
      <c r="QQP224" s="402"/>
      <c r="QQQ224" s="402"/>
      <c r="QQR224" s="402"/>
      <c r="QQS224" s="402"/>
      <c r="QQT224" s="402"/>
      <c r="QQU224" s="402"/>
      <c r="QQV224" s="402"/>
      <c r="QQW224" s="402"/>
      <c r="QQX224" s="402"/>
      <c r="QQY224" s="402"/>
      <c r="QQZ224" s="402"/>
      <c r="QRA224" s="402"/>
      <c r="QRB224" s="402"/>
      <c r="QRC224" s="402"/>
      <c r="QRD224" s="402"/>
      <c r="QRE224" s="402"/>
      <c r="QRF224" s="402"/>
      <c r="QRG224" s="402"/>
      <c r="QRH224" s="402"/>
      <c r="QRI224" s="402"/>
      <c r="QRJ224" s="402"/>
      <c r="QRK224" s="402"/>
      <c r="QRL224" s="402"/>
      <c r="QRM224" s="402"/>
      <c r="QRN224" s="402"/>
      <c r="QRO224" s="402"/>
      <c r="QRP224" s="402"/>
      <c r="QRQ224" s="402"/>
      <c r="QRR224" s="402"/>
      <c r="QRS224" s="402"/>
      <c r="QRT224" s="402"/>
      <c r="QRU224" s="402"/>
      <c r="QRV224" s="402"/>
      <c r="QRW224" s="402"/>
      <c r="QRX224" s="402"/>
      <c r="QRY224" s="402"/>
      <c r="QRZ224" s="402"/>
      <c r="QSA224" s="402"/>
      <c r="QSB224" s="402"/>
      <c r="QSC224" s="402"/>
      <c r="QSD224" s="402"/>
      <c r="QSE224" s="402"/>
      <c r="QSF224" s="402"/>
      <c r="QSG224" s="402"/>
      <c r="QSH224" s="402"/>
      <c r="QSI224" s="402"/>
      <c r="QSJ224" s="402"/>
      <c r="QSK224" s="402"/>
      <c r="QSL224" s="402"/>
      <c r="QSM224" s="402"/>
      <c r="QSN224" s="402"/>
      <c r="QSO224" s="402"/>
      <c r="QSP224" s="402"/>
      <c r="QSQ224" s="402"/>
      <c r="QSR224" s="402"/>
      <c r="QSS224" s="402"/>
      <c r="QST224" s="402"/>
      <c r="QSU224" s="402"/>
      <c r="QSV224" s="402"/>
      <c r="QSW224" s="402"/>
      <c r="QSX224" s="402"/>
      <c r="QSY224" s="402"/>
      <c r="QSZ224" s="402"/>
      <c r="QTA224" s="402"/>
      <c r="QTB224" s="402"/>
      <c r="QTC224" s="402"/>
      <c r="QTD224" s="402"/>
      <c r="QTE224" s="402"/>
      <c r="QTF224" s="402"/>
      <c r="QTG224" s="402"/>
      <c r="QTH224" s="402"/>
      <c r="QTI224" s="402"/>
      <c r="QTJ224" s="402"/>
      <c r="QTK224" s="402"/>
      <c r="QTL224" s="402"/>
      <c r="QTM224" s="402"/>
      <c r="QTN224" s="402"/>
      <c r="QTO224" s="402"/>
      <c r="QTP224" s="402"/>
      <c r="QTQ224" s="402"/>
      <c r="QTR224" s="402"/>
      <c r="QTS224" s="402"/>
      <c r="QTT224" s="402"/>
      <c r="QTU224" s="402"/>
      <c r="QTV224" s="402"/>
      <c r="QTW224" s="402"/>
      <c r="QTX224" s="402"/>
      <c r="QTY224" s="402"/>
      <c r="QTZ224" s="402"/>
      <c r="QUA224" s="402"/>
      <c r="QUB224" s="402"/>
      <c r="QUC224" s="402"/>
      <c r="QUD224" s="402"/>
      <c r="QUE224" s="402"/>
      <c r="QUF224" s="402"/>
      <c r="QUG224" s="402"/>
      <c r="QUH224" s="402"/>
      <c r="QUI224" s="402"/>
      <c r="QUJ224" s="402"/>
      <c r="QUK224" s="402"/>
      <c r="QUL224" s="402"/>
      <c r="QUM224" s="402"/>
      <c r="QUN224" s="402"/>
      <c r="QUO224" s="402"/>
      <c r="QUP224" s="402"/>
      <c r="QUQ224" s="402"/>
      <c r="QUR224" s="402"/>
      <c r="QUS224" s="402"/>
      <c r="QUT224" s="402"/>
      <c r="QUU224" s="402"/>
      <c r="QUV224" s="402"/>
      <c r="QUW224" s="402"/>
      <c r="QUX224" s="402"/>
      <c r="QUY224" s="402"/>
      <c r="QUZ224" s="402"/>
      <c r="QVA224" s="402"/>
      <c r="QVB224" s="402"/>
      <c r="QVC224" s="402"/>
      <c r="QVD224" s="402"/>
      <c r="QVE224" s="402"/>
      <c r="QVF224" s="402"/>
      <c r="QVG224" s="402"/>
      <c r="QVH224" s="402"/>
      <c r="QVI224" s="402"/>
      <c r="QVJ224" s="402"/>
      <c r="QVK224" s="402"/>
      <c r="QVL224" s="402"/>
      <c r="QVM224" s="402"/>
      <c r="QVN224" s="402"/>
      <c r="QVO224" s="402"/>
      <c r="QVP224" s="402"/>
      <c r="QVQ224" s="402"/>
      <c r="QVR224" s="402"/>
      <c r="QVS224" s="402"/>
      <c r="QVT224" s="402"/>
      <c r="QVU224" s="402"/>
      <c r="QVV224" s="402"/>
      <c r="QVW224" s="402"/>
      <c r="QVX224" s="402"/>
      <c r="QVY224" s="402"/>
      <c r="QVZ224" s="402"/>
      <c r="QWA224" s="402"/>
      <c r="QWB224" s="402"/>
      <c r="QWC224" s="402"/>
      <c r="QWD224" s="402"/>
      <c r="QWE224" s="402"/>
      <c r="QWF224" s="402"/>
      <c r="QWG224" s="402"/>
      <c r="QWH224" s="402"/>
      <c r="QWI224" s="402"/>
      <c r="QWJ224" s="402"/>
      <c r="QWK224" s="402"/>
      <c r="QWL224" s="402"/>
      <c r="QWM224" s="402"/>
      <c r="QWN224" s="402"/>
      <c r="QWO224" s="402"/>
      <c r="QWP224" s="402"/>
      <c r="QWQ224" s="402"/>
      <c r="QWR224" s="402"/>
      <c r="QWS224" s="402"/>
      <c r="QWT224" s="402"/>
      <c r="QWU224" s="402"/>
      <c r="QWV224" s="402"/>
      <c r="QWW224" s="402"/>
      <c r="QWX224" s="402"/>
      <c r="QWY224" s="402"/>
      <c r="QWZ224" s="402"/>
      <c r="QXA224" s="402"/>
      <c r="QXB224" s="402"/>
      <c r="QXC224" s="402"/>
      <c r="QXD224" s="402"/>
      <c r="QXE224" s="402"/>
      <c r="QXF224" s="402"/>
      <c r="QXG224" s="402"/>
      <c r="QXH224" s="402"/>
      <c r="QXI224" s="402"/>
      <c r="QXJ224" s="402"/>
      <c r="QXK224" s="402"/>
      <c r="QXL224" s="402"/>
      <c r="QXM224" s="402"/>
      <c r="QXN224" s="402"/>
      <c r="QXO224" s="402"/>
      <c r="QXP224" s="402"/>
      <c r="QXQ224" s="402"/>
      <c r="QXR224" s="402"/>
      <c r="QXS224" s="402"/>
      <c r="QXT224" s="402"/>
      <c r="QXU224" s="402"/>
      <c r="QXV224" s="402"/>
      <c r="QXW224" s="402"/>
      <c r="QXX224" s="402"/>
      <c r="QXY224" s="402"/>
      <c r="QXZ224" s="402"/>
      <c r="QYA224" s="402"/>
      <c r="QYB224" s="402"/>
      <c r="QYC224" s="402"/>
      <c r="QYD224" s="402"/>
      <c r="QYE224" s="402"/>
      <c r="QYF224" s="402"/>
      <c r="QYG224" s="402"/>
      <c r="QYH224" s="402"/>
      <c r="QYI224" s="402"/>
      <c r="QYJ224" s="402"/>
      <c r="QYK224" s="402"/>
      <c r="QYL224" s="402"/>
      <c r="QYM224" s="402"/>
      <c r="QYN224" s="402"/>
      <c r="QYO224" s="402"/>
      <c r="QYP224" s="402"/>
      <c r="QYQ224" s="402"/>
      <c r="QYR224" s="402"/>
      <c r="QYS224" s="402"/>
      <c r="QYT224" s="402"/>
      <c r="QYU224" s="402"/>
      <c r="QYV224" s="402"/>
      <c r="QYW224" s="402"/>
      <c r="QYX224" s="402"/>
      <c r="QYY224" s="402"/>
      <c r="QYZ224" s="402"/>
      <c r="QZA224" s="402"/>
      <c r="QZB224" s="402"/>
      <c r="QZC224" s="402"/>
      <c r="QZD224" s="402"/>
      <c r="QZE224" s="402"/>
      <c r="QZF224" s="402"/>
      <c r="QZG224" s="402"/>
      <c r="QZH224" s="402"/>
      <c r="QZI224" s="402"/>
      <c r="QZJ224" s="402"/>
      <c r="QZK224" s="402"/>
      <c r="QZL224" s="402"/>
      <c r="QZM224" s="402"/>
      <c r="QZN224" s="402"/>
      <c r="QZO224" s="402"/>
      <c r="QZP224" s="402"/>
      <c r="QZQ224" s="402"/>
      <c r="QZR224" s="402"/>
      <c r="QZS224" s="402"/>
      <c r="QZT224" s="402"/>
      <c r="QZU224" s="402"/>
      <c r="QZV224" s="402"/>
      <c r="QZW224" s="402"/>
      <c r="QZX224" s="402"/>
      <c r="QZY224" s="402"/>
      <c r="QZZ224" s="402"/>
      <c r="RAA224" s="402"/>
      <c r="RAB224" s="402"/>
      <c r="RAC224" s="402"/>
      <c r="RAD224" s="402"/>
      <c r="RAE224" s="402"/>
      <c r="RAF224" s="402"/>
      <c r="RAG224" s="402"/>
      <c r="RAH224" s="402"/>
      <c r="RAI224" s="402"/>
      <c r="RAJ224" s="402"/>
      <c r="RAK224" s="402"/>
      <c r="RAL224" s="402"/>
      <c r="RAM224" s="402"/>
      <c r="RAN224" s="402"/>
      <c r="RAO224" s="402"/>
      <c r="RAP224" s="402"/>
      <c r="RAQ224" s="402"/>
      <c r="RAR224" s="402"/>
      <c r="RAS224" s="402"/>
      <c r="RAT224" s="402"/>
      <c r="RAU224" s="402"/>
      <c r="RAV224" s="402"/>
      <c r="RAW224" s="402"/>
      <c r="RAX224" s="402"/>
      <c r="RAY224" s="402"/>
      <c r="RAZ224" s="402"/>
      <c r="RBA224" s="402"/>
      <c r="RBB224" s="402"/>
      <c r="RBC224" s="402"/>
      <c r="RBD224" s="402"/>
      <c r="RBE224" s="402"/>
      <c r="RBF224" s="402"/>
      <c r="RBG224" s="402"/>
      <c r="RBH224" s="402"/>
      <c r="RBI224" s="402"/>
      <c r="RBJ224" s="402"/>
      <c r="RBK224" s="402"/>
      <c r="RBL224" s="402"/>
      <c r="RBM224" s="402"/>
      <c r="RBN224" s="402"/>
      <c r="RBO224" s="402"/>
      <c r="RBP224" s="402"/>
      <c r="RBQ224" s="402"/>
      <c r="RBR224" s="402"/>
      <c r="RBS224" s="402"/>
      <c r="RBT224" s="402"/>
      <c r="RBU224" s="402"/>
      <c r="RBV224" s="402"/>
      <c r="RBW224" s="402"/>
      <c r="RBX224" s="402"/>
      <c r="RBY224" s="402"/>
      <c r="RBZ224" s="402"/>
      <c r="RCA224" s="402"/>
      <c r="RCB224" s="402"/>
      <c r="RCC224" s="402"/>
      <c r="RCD224" s="402"/>
      <c r="RCE224" s="402"/>
      <c r="RCF224" s="402"/>
      <c r="RCG224" s="402"/>
      <c r="RCH224" s="402"/>
      <c r="RCI224" s="402"/>
      <c r="RCJ224" s="402"/>
      <c r="RCK224" s="402"/>
      <c r="RCL224" s="402"/>
      <c r="RCM224" s="402"/>
      <c r="RCN224" s="402"/>
      <c r="RCO224" s="402"/>
      <c r="RCP224" s="402"/>
      <c r="RCQ224" s="402"/>
      <c r="RCR224" s="402"/>
      <c r="RCS224" s="402"/>
      <c r="RCT224" s="402"/>
      <c r="RCU224" s="402"/>
      <c r="RCV224" s="402"/>
      <c r="RCW224" s="402"/>
      <c r="RCX224" s="402"/>
      <c r="RCY224" s="402"/>
      <c r="RCZ224" s="402"/>
      <c r="RDA224" s="402"/>
      <c r="RDB224" s="402"/>
      <c r="RDC224" s="402"/>
      <c r="RDD224" s="402"/>
      <c r="RDE224" s="402"/>
      <c r="RDF224" s="402"/>
      <c r="RDG224" s="402"/>
      <c r="RDH224" s="402"/>
      <c r="RDI224" s="402"/>
      <c r="RDJ224" s="402"/>
      <c r="RDK224" s="402"/>
      <c r="RDL224" s="402"/>
      <c r="RDM224" s="402"/>
      <c r="RDN224" s="402"/>
      <c r="RDO224" s="402"/>
      <c r="RDP224" s="402"/>
      <c r="RDQ224" s="402"/>
      <c r="RDR224" s="402"/>
      <c r="RDS224" s="402"/>
      <c r="RDT224" s="402"/>
      <c r="RDU224" s="402"/>
      <c r="RDV224" s="402"/>
      <c r="RDW224" s="402"/>
      <c r="RDX224" s="402"/>
      <c r="RDY224" s="402"/>
      <c r="RDZ224" s="402"/>
      <c r="REA224" s="402"/>
      <c r="REB224" s="402"/>
      <c r="REC224" s="402"/>
      <c r="RED224" s="402"/>
      <c r="REE224" s="402"/>
      <c r="REF224" s="402"/>
      <c r="REG224" s="402"/>
      <c r="REH224" s="402"/>
      <c r="REI224" s="402"/>
      <c r="REJ224" s="402"/>
      <c r="REK224" s="402"/>
      <c r="REL224" s="402"/>
      <c r="REM224" s="402"/>
      <c r="REN224" s="402"/>
      <c r="REO224" s="402"/>
      <c r="REP224" s="402"/>
      <c r="REQ224" s="402"/>
      <c r="RER224" s="402"/>
      <c r="RES224" s="402"/>
      <c r="RET224" s="402"/>
      <c r="REU224" s="402"/>
      <c r="REV224" s="402"/>
      <c r="REW224" s="402"/>
      <c r="REX224" s="402"/>
      <c r="REY224" s="402"/>
      <c r="REZ224" s="402"/>
      <c r="RFA224" s="402"/>
      <c r="RFB224" s="402"/>
      <c r="RFC224" s="402"/>
      <c r="RFD224" s="402"/>
      <c r="RFE224" s="402"/>
      <c r="RFF224" s="402"/>
      <c r="RFG224" s="402"/>
      <c r="RFH224" s="402"/>
      <c r="RFI224" s="402"/>
      <c r="RFJ224" s="402"/>
      <c r="RFK224" s="402"/>
      <c r="RFL224" s="402"/>
      <c r="RFM224" s="402"/>
      <c r="RFN224" s="402"/>
      <c r="RFO224" s="402"/>
      <c r="RFP224" s="402"/>
      <c r="RFQ224" s="402"/>
      <c r="RFR224" s="402"/>
      <c r="RFS224" s="402"/>
      <c r="RFT224" s="402"/>
      <c r="RFU224" s="402"/>
      <c r="RFV224" s="402"/>
      <c r="RFW224" s="402"/>
      <c r="RFX224" s="402"/>
      <c r="RFY224" s="402"/>
      <c r="RFZ224" s="402"/>
      <c r="RGA224" s="402"/>
      <c r="RGB224" s="402"/>
      <c r="RGC224" s="402"/>
      <c r="RGD224" s="402"/>
      <c r="RGE224" s="402"/>
      <c r="RGF224" s="402"/>
      <c r="RGG224" s="402"/>
      <c r="RGH224" s="402"/>
      <c r="RGI224" s="402"/>
      <c r="RGJ224" s="402"/>
      <c r="RGK224" s="402"/>
      <c r="RGL224" s="402"/>
      <c r="RGM224" s="402"/>
      <c r="RGN224" s="402"/>
      <c r="RGO224" s="402"/>
      <c r="RGP224" s="402"/>
      <c r="RGQ224" s="402"/>
      <c r="RGR224" s="402"/>
      <c r="RGS224" s="402"/>
      <c r="RGT224" s="402"/>
      <c r="RGU224" s="402"/>
      <c r="RGV224" s="402"/>
      <c r="RGW224" s="402"/>
      <c r="RGX224" s="402"/>
      <c r="RGY224" s="402"/>
      <c r="RGZ224" s="402"/>
      <c r="RHA224" s="402"/>
      <c r="RHB224" s="402"/>
      <c r="RHC224" s="402"/>
      <c r="RHD224" s="402"/>
      <c r="RHE224" s="402"/>
      <c r="RHF224" s="402"/>
      <c r="RHG224" s="402"/>
      <c r="RHH224" s="402"/>
      <c r="RHI224" s="402"/>
      <c r="RHJ224" s="402"/>
      <c r="RHK224" s="402"/>
      <c r="RHL224" s="402"/>
      <c r="RHM224" s="402"/>
      <c r="RHN224" s="402"/>
      <c r="RHO224" s="402"/>
      <c r="RHP224" s="402"/>
      <c r="RHQ224" s="402"/>
      <c r="RHR224" s="402"/>
      <c r="RHS224" s="402"/>
      <c r="RHT224" s="402"/>
      <c r="RHU224" s="402"/>
      <c r="RHV224" s="402"/>
      <c r="RHW224" s="402"/>
      <c r="RHX224" s="402"/>
      <c r="RHY224" s="402"/>
      <c r="RHZ224" s="402"/>
      <c r="RIA224" s="402"/>
      <c r="RIB224" s="402"/>
      <c r="RIC224" s="402"/>
      <c r="RID224" s="402"/>
      <c r="RIE224" s="402"/>
      <c r="RIF224" s="402"/>
      <c r="RIG224" s="402"/>
      <c r="RIH224" s="402"/>
      <c r="RII224" s="402"/>
      <c r="RIJ224" s="402"/>
      <c r="RIK224" s="402"/>
      <c r="RIL224" s="402"/>
      <c r="RIM224" s="402"/>
      <c r="RIN224" s="402"/>
      <c r="RIO224" s="402"/>
      <c r="RIP224" s="402"/>
      <c r="RIQ224" s="402"/>
      <c r="RIR224" s="402"/>
      <c r="RIS224" s="402"/>
      <c r="RIT224" s="402"/>
      <c r="RIU224" s="402"/>
      <c r="RIV224" s="402"/>
      <c r="RIW224" s="402"/>
      <c r="RIX224" s="402"/>
      <c r="RIY224" s="402"/>
      <c r="RIZ224" s="402"/>
      <c r="RJA224" s="402"/>
      <c r="RJB224" s="402"/>
      <c r="RJC224" s="402"/>
      <c r="RJD224" s="402"/>
      <c r="RJE224" s="402"/>
      <c r="RJF224" s="402"/>
      <c r="RJG224" s="402"/>
      <c r="RJH224" s="402"/>
      <c r="RJI224" s="402"/>
      <c r="RJJ224" s="402"/>
      <c r="RJK224" s="402"/>
      <c r="RJL224" s="402"/>
      <c r="RJM224" s="402"/>
      <c r="RJN224" s="402"/>
      <c r="RJO224" s="402"/>
      <c r="RJP224" s="402"/>
      <c r="RJQ224" s="402"/>
      <c r="RJR224" s="402"/>
      <c r="RJS224" s="402"/>
      <c r="RJT224" s="402"/>
      <c r="RJU224" s="402"/>
      <c r="RJV224" s="402"/>
      <c r="RJW224" s="402"/>
      <c r="RJX224" s="402"/>
      <c r="RJY224" s="402"/>
      <c r="RJZ224" s="402"/>
      <c r="RKA224" s="402"/>
      <c r="RKB224" s="402"/>
      <c r="RKC224" s="402"/>
      <c r="RKD224" s="402"/>
      <c r="RKE224" s="402"/>
      <c r="RKF224" s="402"/>
      <c r="RKG224" s="402"/>
      <c r="RKH224" s="402"/>
      <c r="RKI224" s="402"/>
      <c r="RKJ224" s="402"/>
      <c r="RKK224" s="402"/>
      <c r="RKL224" s="402"/>
      <c r="RKM224" s="402"/>
      <c r="RKN224" s="402"/>
      <c r="RKO224" s="402"/>
      <c r="RKP224" s="402"/>
      <c r="RKQ224" s="402"/>
      <c r="RKR224" s="402"/>
      <c r="RKS224" s="402"/>
      <c r="RKT224" s="402"/>
      <c r="RKU224" s="402"/>
      <c r="RKV224" s="402"/>
      <c r="RKW224" s="402"/>
      <c r="RKX224" s="402"/>
      <c r="RKY224" s="402"/>
      <c r="RKZ224" s="402"/>
      <c r="RLA224" s="402"/>
      <c r="RLB224" s="402"/>
      <c r="RLC224" s="402"/>
      <c r="RLD224" s="402"/>
      <c r="RLE224" s="402"/>
      <c r="RLF224" s="402"/>
      <c r="RLG224" s="402"/>
      <c r="RLH224" s="402"/>
      <c r="RLI224" s="402"/>
      <c r="RLJ224" s="402"/>
      <c r="RLK224" s="402"/>
      <c r="RLL224" s="402"/>
      <c r="RLM224" s="402"/>
      <c r="RLN224" s="402"/>
      <c r="RLO224" s="402"/>
      <c r="RLP224" s="402"/>
      <c r="RLQ224" s="402"/>
      <c r="RLR224" s="402"/>
      <c r="RLS224" s="402"/>
      <c r="RLT224" s="402"/>
      <c r="RLU224" s="402"/>
      <c r="RLV224" s="402"/>
      <c r="RLW224" s="402"/>
      <c r="RLX224" s="402"/>
      <c r="RLY224" s="402"/>
      <c r="RLZ224" s="402"/>
      <c r="RMA224" s="402"/>
      <c r="RMB224" s="402"/>
      <c r="RMC224" s="402"/>
      <c r="RMD224" s="402"/>
      <c r="RME224" s="402"/>
      <c r="RMF224" s="402"/>
      <c r="RMG224" s="402"/>
      <c r="RMH224" s="402"/>
      <c r="RMI224" s="402"/>
      <c r="RMJ224" s="402"/>
      <c r="RMK224" s="402"/>
      <c r="RML224" s="402"/>
      <c r="RMM224" s="402"/>
      <c r="RMN224" s="402"/>
      <c r="RMO224" s="402"/>
      <c r="RMP224" s="402"/>
      <c r="RMQ224" s="402"/>
      <c r="RMR224" s="402"/>
      <c r="RMS224" s="402"/>
      <c r="RMT224" s="402"/>
      <c r="RMU224" s="402"/>
      <c r="RMV224" s="402"/>
      <c r="RMW224" s="402"/>
      <c r="RMX224" s="402"/>
      <c r="RMY224" s="402"/>
      <c r="RMZ224" s="402"/>
      <c r="RNA224" s="402"/>
      <c r="RNB224" s="402"/>
      <c r="RNC224" s="402"/>
      <c r="RND224" s="402"/>
      <c r="RNE224" s="402"/>
      <c r="RNF224" s="402"/>
      <c r="RNG224" s="402"/>
      <c r="RNH224" s="402"/>
      <c r="RNI224" s="402"/>
      <c r="RNJ224" s="402"/>
      <c r="RNK224" s="402"/>
      <c r="RNL224" s="402"/>
      <c r="RNM224" s="402"/>
      <c r="RNN224" s="402"/>
      <c r="RNO224" s="402"/>
      <c r="RNP224" s="402"/>
      <c r="RNQ224" s="402"/>
      <c r="RNR224" s="402"/>
      <c r="RNS224" s="402"/>
      <c r="RNT224" s="402"/>
      <c r="RNU224" s="402"/>
      <c r="RNV224" s="402"/>
      <c r="RNW224" s="402"/>
      <c r="RNX224" s="402"/>
      <c r="RNY224" s="402"/>
      <c r="RNZ224" s="402"/>
      <c r="ROA224" s="402"/>
      <c r="ROB224" s="402"/>
      <c r="ROC224" s="402"/>
      <c r="ROD224" s="402"/>
      <c r="ROE224" s="402"/>
      <c r="ROF224" s="402"/>
      <c r="ROG224" s="402"/>
      <c r="ROH224" s="402"/>
      <c r="ROI224" s="402"/>
      <c r="ROJ224" s="402"/>
      <c r="ROK224" s="402"/>
      <c r="ROL224" s="402"/>
      <c r="ROM224" s="402"/>
      <c r="RON224" s="402"/>
      <c r="ROO224" s="402"/>
      <c r="ROP224" s="402"/>
      <c r="ROQ224" s="402"/>
      <c r="ROR224" s="402"/>
      <c r="ROS224" s="402"/>
      <c r="ROT224" s="402"/>
      <c r="ROU224" s="402"/>
      <c r="ROV224" s="402"/>
      <c r="ROW224" s="402"/>
      <c r="ROX224" s="402"/>
      <c r="ROY224" s="402"/>
      <c r="ROZ224" s="402"/>
      <c r="RPA224" s="402"/>
      <c r="RPB224" s="402"/>
      <c r="RPC224" s="402"/>
      <c r="RPD224" s="402"/>
      <c r="RPE224" s="402"/>
      <c r="RPF224" s="402"/>
      <c r="RPG224" s="402"/>
      <c r="RPH224" s="402"/>
      <c r="RPI224" s="402"/>
      <c r="RPJ224" s="402"/>
      <c r="RPK224" s="402"/>
      <c r="RPL224" s="402"/>
      <c r="RPM224" s="402"/>
      <c r="RPN224" s="402"/>
      <c r="RPO224" s="402"/>
      <c r="RPP224" s="402"/>
      <c r="RPQ224" s="402"/>
      <c r="RPR224" s="402"/>
      <c r="RPS224" s="402"/>
      <c r="RPT224" s="402"/>
      <c r="RPU224" s="402"/>
      <c r="RPV224" s="402"/>
      <c r="RPW224" s="402"/>
      <c r="RPX224" s="402"/>
      <c r="RPY224" s="402"/>
      <c r="RPZ224" s="402"/>
      <c r="RQA224" s="402"/>
      <c r="RQB224" s="402"/>
      <c r="RQC224" s="402"/>
      <c r="RQD224" s="402"/>
      <c r="RQE224" s="402"/>
      <c r="RQF224" s="402"/>
      <c r="RQG224" s="402"/>
      <c r="RQH224" s="402"/>
      <c r="RQI224" s="402"/>
      <c r="RQJ224" s="402"/>
      <c r="RQK224" s="402"/>
      <c r="RQL224" s="402"/>
      <c r="RQM224" s="402"/>
      <c r="RQN224" s="402"/>
      <c r="RQO224" s="402"/>
      <c r="RQP224" s="402"/>
      <c r="RQQ224" s="402"/>
      <c r="RQR224" s="402"/>
      <c r="RQS224" s="402"/>
      <c r="RQT224" s="402"/>
      <c r="RQU224" s="402"/>
      <c r="RQV224" s="402"/>
      <c r="RQW224" s="402"/>
      <c r="RQX224" s="402"/>
      <c r="RQY224" s="402"/>
      <c r="RQZ224" s="402"/>
      <c r="RRA224" s="402"/>
      <c r="RRB224" s="402"/>
      <c r="RRC224" s="402"/>
      <c r="RRD224" s="402"/>
      <c r="RRE224" s="402"/>
      <c r="RRF224" s="402"/>
      <c r="RRG224" s="402"/>
      <c r="RRH224" s="402"/>
      <c r="RRI224" s="402"/>
      <c r="RRJ224" s="402"/>
      <c r="RRK224" s="402"/>
      <c r="RRL224" s="402"/>
      <c r="RRM224" s="402"/>
      <c r="RRN224" s="402"/>
      <c r="RRO224" s="402"/>
      <c r="RRP224" s="402"/>
      <c r="RRQ224" s="402"/>
      <c r="RRR224" s="402"/>
      <c r="RRS224" s="402"/>
      <c r="RRT224" s="402"/>
      <c r="RRU224" s="402"/>
      <c r="RRV224" s="402"/>
      <c r="RRW224" s="402"/>
      <c r="RRX224" s="402"/>
      <c r="RRY224" s="402"/>
      <c r="RRZ224" s="402"/>
      <c r="RSA224" s="402"/>
      <c r="RSB224" s="402"/>
      <c r="RSC224" s="402"/>
      <c r="RSD224" s="402"/>
      <c r="RSE224" s="402"/>
      <c r="RSF224" s="402"/>
      <c r="RSG224" s="402"/>
      <c r="RSH224" s="402"/>
      <c r="RSI224" s="402"/>
      <c r="RSJ224" s="402"/>
      <c r="RSK224" s="402"/>
      <c r="RSL224" s="402"/>
      <c r="RSM224" s="402"/>
      <c r="RSN224" s="402"/>
      <c r="RSO224" s="402"/>
      <c r="RSP224" s="402"/>
      <c r="RSQ224" s="402"/>
      <c r="RSR224" s="402"/>
      <c r="RSS224" s="402"/>
      <c r="RST224" s="402"/>
      <c r="RSU224" s="402"/>
      <c r="RSV224" s="402"/>
      <c r="RSW224" s="402"/>
      <c r="RSX224" s="402"/>
      <c r="RSY224" s="402"/>
      <c r="RSZ224" s="402"/>
      <c r="RTA224" s="402"/>
      <c r="RTB224" s="402"/>
      <c r="RTC224" s="402"/>
      <c r="RTD224" s="402"/>
      <c r="RTE224" s="402"/>
      <c r="RTF224" s="402"/>
      <c r="RTG224" s="402"/>
      <c r="RTH224" s="402"/>
      <c r="RTI224" s="402"/>
      <c r="RTJ224" s="402"/>
      <c r="RTK224" s="402"/>
      <c r="RTL224" s="402"/>
      <c r="RTM224" s="402"/>
      <c r="RTN224" s="402"/>
      <c r="RTO224" s="402"/>
      <c r="RTP224" s="402"/>
      <c r="RTQ224" s="402"/>
      <c r="RTR224" s="402"/>
      <c r="RTS224" s="402"/>
      <c r="RTT224" s="402"/>
      <c r="RTU224" s="402"/>
      <c r="RTV224" s="402"/>
      <c r="RTW224" s="402"/>
      <c r="RTX224" s="402"/>
      <c r="RTY224" s="402"/>
      <c r="RTZ224" s="402"/>
      <c r="RUA224" s="402"/>
      <c r="RUB224" s="402"/>
      <c r="RUC224" s="402"/>
      <c r="RUD224" s="402"/>
      <c r="RUE224" s="402"/>
      <c r="RUF224" s="402"/>
      <c r="RUG224" s="402"/>
      <c r="RUH224" s="402"/>
      <c r="RUI224" s="402"/>
      <c r="RUJ224" s="402"/>
      <c r="RUK224" s="402"/>
      <c r="RUL224" s="402"/>
      <c r="RUM224" s="402"/>
      <c r="RUN224" s="402"/>
      <c r="RUO224" s="402"/>
      <c r="RUP224" s="402"/>
      <c r="RUQ224" s="402"/>
      <c r="RUR224" s="402"/>
      <c r="RUS224" s="402"/>
      <c r="RUT224" s="402"/>
      <c r="RUU224" s="402"/>
      <c r="RUV224" s="402"/>
      <c r="RUW224" s="402"/>
      <c r="RUX224" s="402"/>
      <c r="RUY224" s="402"/>
      <c r="RUZ224" s="402"/>
      <c r="RVA224" s="402"/>
      <c r="RVB224" s="402"/>
      <c r="RVC224" s="402"/>
      <c r="RVD224" s="402"/>
      <c r="RVE224" s="402"/>
      <c r="RVF224" s="402"/>
      <c r="RVG224" s="402"/>
      <c r="RVH224" s="402"/>
      <c r="RVI224" s="402"/>
      <c r="RVJ224" s="402"/>
      <c r="RVK224" s="402"/>
      <c r="RVL224" s="402"/>
      <c r="RVM224" s="402"/>
      <c r="RVN224" s="402"/>
      <c r="RVO224" s="402"/>
      <c r="RVP224" s="402"/>
      <c r="RVQ224" s="402"/>
      <c r="RVR224" s="402"/>
      <c r="RVS224" s="402"/>
      <c r="RVT224" s="402"/>
      <c r="RVU224" s="402"/>
      <c r="RVV224" s="402"/>
      <c r="RVW224" s="402"/>
      <c r="RVX224" s="402"/>
      <c r="RVY224" s="402"/>
      <c r="RVZ224" s="402"/>
      <c r="RWA224" s="402"/>
      <c r="RWB224" s="402"/>
      <c r="RWC224" s="402"/>
      <c r="RWD224" s="402"/>
      <c r="RWE224" s="402"/>
      <c r="RWF224" s="402"/>
      <c r="RWG224" s="402"/>
      <c r="RWH224" s="402"/>
      <c r="RWI224" s="402"/>
      <c r="RWJ224" s="402"/>
      <c r="RWK224" s="402"/>
      <c r="RWL224" s="402"/>
      <c r="RWM224" s="402"/>
      <c r="RWN224" s="402"/>
      <c r="RWO224" s="402"/>
      <c r="RWP224" s="402"/>
      <c r="RWQ224" s="402"/>
      <c r="RWR224" s="402"/>
      <c r="RWS224" s="402"/>
      <c r="RWT224" s="402"/>
      <c r="RWU224" s="402"/>
      <c r="RWV224" s="402"/>
      <c r="RWW224" s="402"/>
      <c r="RWX224" s="402"/>
      <c r="RWY224" s="402"/>
      <c r="RWZ224" s="402"/>
      <c r="RXA224" s="402"/>
      <c r="RXB224" s="402"/>
      <c r="RXC224" s="402"/>
      <c r="RXD224" s="402"/>
      <c r="RXE224" s="402"/>
      <c r="RXF224" s="402"/>
      <c r="RXG224" s="402"/>
      <c r="RXH224" s="402"/>
      <c r="RXI224" s="402"/>
      <c r="RXJ224" s="402"/>
      <c r="RXK224" s="402"/>
      <c r="RXL224" s="402"/>
      <c r="RXM224" s="402"/>
      <c r="RXN224" s="402"/>
      <c r="RXO224" s="402"/>
      <c r="RXP224" s="402"/>
      <c r="RXQ224" s="402"/>
      <c r="RXR224" s="402"/>
      <c r="RXS224" s="402"/>
      <c r="RXT224" s="402"/>
      <c r="RXU224" s="402"/>
      <c r="RXV224" s="402"/>
      <c r="RXW224" s="402"/>
      <c r="RXX224" s="402"/>
      <c r="RXY224" s="402"/>
      <c r="RXZ224" s="402"/>
      <c r="RYA224" s="402"/>
      <c r="RYB224" s="402"/>
      <c r="RYC224" s="402"/>
      <c r="RYD224" s="402"/>
      <c r="RYE224" s="402"/>
      <c r="RYF224" s="402"/>
      <c r="RYG224" s="402"/>
      <c r="RYH224" s="402"/>
      <c r="RYI224" s="402"/>
      <c r="RYJ224" s="402"/>
      <c r="RYK224" s="402"/>
      <c r="RYL224" s="402"/>
      <c r="RYM224" s="402"/>
      <c r="RYN224" s="402"/>
      <c r="RYO224" s="402"/>
      <c r="RYP224" s="402"/>
      <c r="RYQ224" s="402"/>
      <c r="RYR224" s="402"/>
      <c r="RYS224" s="402"/>
      <c r="RYT224" s="402"/>
      <c r="RYU224" s="402"/>
      <c r="RYV224" s="402"/>
      <c r="RYW224" s="402"/>
      <c r="RYX224" s="402"/>
      <c r="RYY224" s="402"/>
      <c r="RYZ224" s="402"/>
      <c r="RZA224" s="402"/>
      <c r="RZB224" s="402"/>
      <c r="RZC224" s="402"/>
      <c r="RZD224" s="402"/>
      <c r="RZE224" s="402"/>
      <c r="RZF224" s="402"/>
      <c r="RZG224" s="402"/>
      <c r="RZH224" s="402"/>
      <c r="RZI224" s="402"/>
      <c r="RZJ224" s="402"/>
      <c r="RZK224" s="402"/>
      <c r="RZL224" s="402"/>
      <c r="RZM224" s="402"/>
      <c r="RZN224" s="402"/>
      <c r="RZO224" s="402"/>
      <c r="RZP224" s="402"/>
      <c r="RZQ224" s="402"/>
      <c r="RZR224" s="402"/>
      <c r="RZS224" s="402"/>
      <c r="RZT224" s="402"/>
      <c r="RZU224" s="402"/>
      <c r="RZV224" s="402"/>
      <c r="RZW224" s="402"/>
      <c r="RZX224" s="402"/>
      <c r="RZY224" s="402"/>
      <c r="RZZ224" s="402"/>
      <c r="SAA224" s="402"/>
      <c r="SAB224" s="402"/>
      <c r="SAC224" s="402"/>
      <c r="SAD224" s="402"/>
      <c r="SAE224" s="402"/>
      <c r="SAF224" s="402"/>
      <c r="SAG224" s="402"/>
      <c r="SAH224" s="402"/>
      <c r="SAI224" s="402"/>
      <c r="SAJ224" s="402"/>
      <c r="SAK224" s="402"/>
      <c r="SAL224" s="402"/>
      <c r="SAM224" s="402"/>
      <c r="SAN224" s="402"/>
      <c r="SAO224" s="402"/>
      <c r="SAP224" s="402"/>
      <c r="SAQ224" s="402"/>
      <c r="SAR224" s="402"/>
      <c r="SAS224" s="402"/>
      <c r="SAT224" s="402"/>
      <c r="SAU224" s="402"/>
      <c r="SAV224" s="402"/>
      <c r="SAW224" s="402"/>
      <c r="SAX224" s="402"/>
      <c r="SAY224" s="402"/>
      <c r="SAZ224" s="402"/>
      <c r="SBA224" s="402"/>
      <c r="SBB224" s="402"/>
      <c r="SBC224" s="402"/>
      <c r="SBD224" s="402"/>
      <c r="SBE224" s="402"/>
      <c r="SBF224" s="402"/>
      <c r="SBG224" s="402"/>
      <c r="SBH224" s="402"/>
      <c r="SBI224" s="402"/>
      <c r="SBJ224" s="402"/>
      <c r="SBK224" s="402"/>
      <c r="SBL224" s="402"/>
      <c r="SBM224" s="402"/>
      <c r="SBN224" s="402"/>
      <c r="SBO224" s="402"/>
      <c r="SBP224" s="402"/>
      <c r="SBQ224" s="402"/>
      <c r="SBR224" s="402"/>
      <c r="SBS224" s="402"/>
      <c r="SBT224" s="402"/>
      <c r="SBU224" s="402"/>
      <c r="SBV224" s="402"/>
      <c r="SBW224" s="402"/>
      <c r="SBX224" s="402"/>
      <c r="SBY224" s="402"/>
      <c r="SBZ224" s="402"/>
      <c r="SCA224" s="402"/>
      <c r="SCB224" s="402"/>
      <c r="SCC224" s="402"/>
      <c r="SCD224" s="402"/>
      <c r="SCE224" s="402"/>
      <c r="SCF224" s="402"/>
      <c r="SCG224" s="402"/>
      <c r="SCH224" s="402"/>
      <c r="SCI224" s="402"/>
      <c r="SCJ224" s="402"/>
      <c r="SCK224" s="402"/>
      <c r="SCL224" s="402"/>
      <c r="SCM224" s="402"/>
      <c r="SCN224" s="402"/>
      <c r="SCO224" s="402"/>
      <c r="SCP224" s="402"/>
      <c r="SCQ224" s="402"/>
      <c r="SCR224" s="402"/>
      <c r="SCS224" s="402"/>
      <c r="SCT224" s="402"/>
      <c r="SCU224" s="402"/>
      <c r="SCV224" s="402"/>
      <c r="SCW224" s="402"/>
      <c r="SCX224" s="402"/>
      <c r="SCY224" s="402"/>
      <c r="SCZ224" s="402"/>
      <c r="SDA224" s="402"/>
      <c r="SDB224" s="402"/>
      <c r="SDC224" s="402"/>
      <c r="SDD224" s="402"/>
      <c r="SDE224" s="402"/>
      <c r="SDF224" s="402"/>
      <c r="SDG224" s="402"/>
      <c r="SDH224" s="402"/>
      <c r="SDI224" s="402"/>
      <c r="SDJ224" s="402"/>
      <c r="SDK224" s="402"/>
      <c r="SDL224" s="402"/>
      <c r="SDM224" s="402"/>
      <c r="SDN224" s="402"/>
      <c r="SDO224" s="402"/>
      <c r="SDP224" s="402"/>
      <c r="SDQ224" s="402"/>
      <c r="SDR224" s="402"/>
      <c r="SDS224" s="402"/>
      <c r="SDT224" s="402"/>
      <c r="SDU224" s="402"/>
      <c r="SDV224" s="402"/>
      <c r="SDW224" s="402"/>
      <c r="SDX224" s="402"/>
      <c r="SDY224" s="402"/>
      <c r="SDZ224" s="402"/>
      <c r="SEA224" s="402"/>
      <c r="SEB224" s="402"/>
      <c r="SEC224" s="402"/>
      <c r="SED224" s="402"/>
      <c r="SEE224" s="402"/>
      <c r="SEF224" s="402"/>
      <c r="SEG224" s="402"/>
      <c r="SEH224" s="402"/>
      <c r="SEI224" s="402"/>
      <c r="SEJ224" s="402"/>
      <c r="SEK224" s="402"/>
      <c r="SEL224" s="402"/>
      <c r="SEM224" s="402"/>
      <c r="SEN224" s="402"/>
      <c r="SEO224" s="402"/>
      <c r="SEP224" s="402"/>
      <c r="SEQ224" s="402"/>
      <c r="SER224" s="402"/>
      <c r="SES224" s="402"/>
      <c r="SET224" s="402"/>
      <c r="SEU224" s="402"/>
      <c r="SEV224" s="402"/>
      <c r="SEW224" s="402"/>
      <c r="SEX224" s="402"/>
      <c r="SEY224" s="402"/>
      <c r="SEZ224" s="402"/>
      <c r="SFA224" s="402"/>
      <c r="SFB224" s="402"/>
      <c r="SFC224" s="402"/>
      <c r="SFD224" s="402"/>
      <c r="SFE224" s="402"/>
      <c r="SFF224" s="402"/>
      <c r="SFG224" s="402"/>
      <c r="SFH224" s="402"/>
      <c r="SFI224" s="402"/>
      <c r="SFJ224" s="402"/>
      <c r="SFK224" s="402"/>
      <c r="SFL224" s="402"/>
      <c r="SFM224" s="402"/>
      <c r="SFN224" s="402"/>
      <c r="SFO224" s="402"/>
      <c r="SFP224" s="402"/>
      <c r="SFQ224" s="402"/>
      <c r="SFR224" s="402"/>
      <c r="SFS224" s="402"/>
      <c r="SFT224" s="402"/>
      <c r="SFU224" s="402"/>
      <c r="SFV224" s="402"/>
      <c r="SFW224" s="402"/>
      <c r="SFX224" s="402"/>
      <c r="SFY224" s="402"/>
      <c r="SFZ224" s="402"/>
      <c r="SGA224" s="402"/>
      <c r="SGB224" s="402"/>
      <c r="SGC224" s="402"/>
      <c r="SGD224" s="402"/>
      <c r="SGE224" s="402"/>
      <c r="SGF224" s="402"/>
      <c r="SGG224" s="402"/>
      <c r="SGH224" s="402"/>
      <c r="SGI224" s="402"/>
      <c r="SGJ224" s="402"/>
      <c r="SGK224" s="402"/>
      <c r="SGL224" s="402"/>
      <c r="SGM224" s="402"/>
      <c r="SGN224" s="402"/>
      <c r="SGO224" s="402"/>
      <c r="SGP224" s="402"/>
      <c r="SGQ224" s="402"/>
      <c r="SGR224" s="402"/>
      <c r="SGS224" s="402"/>
      <c r="SGT224" s="402"/>
      <c r="SGU224" s="402"/>
      <c r="SGV224" s="402"/>
      <c r="SGW224" s="402"/>
      <c r="SGX224" s="402"/>
      <c r="SGY224" s="402"/>
      <c r="SGZ224" s="402"/>
      <c r="SHA224" s="402"/>
      <c r="SHB224" s="402"/>
      <c r="SHC224" s="402"/>
      <c r="SHD224" s="402"/>
      <c r="SHE224" s="402"/>
      <c r="SHF224" s="402"/>
      <c r="SHG224" s="402"/>
      <c r="SHH224" s="402"/>
      <c r="SHI224" s="402"/>
      <c r="SHJ224" s="402"/>
      <c r="SHK224" s="402"/>
      <c r="SHL224" s="402"/>
      <c r="SHM224" s="402"/>
      <c r="SHN224" s="402"/>
      <c r="SHO224" s="402"/>
      <c r="SHP224" s="402"/>
      <c r="SHQ224" s="402"/>
      <c r="SHR224" s="402"/>
      <c r="SHS224" s="402"/>
      <c r="SHT224" s="402"/>
      <c r="SHU224" s="402"/>
      <c r="SHV224" s="402"/>
      <c r="SHW224" s="402"/>
      <c r="SHX224" s="402"/>
      <c r="SHY224" s="402"/>
      <c r="SHZ224" s="402"/>
      <c r="SIA224" s="402"/>
      <c r="SIB224" s="402"/>
      <c r="SIC224" s="402"/>
      <c r="SID224" s="402"/>
      <c r="SIE224" s="402"/>
      <c r="SIF224" s="402"/>
      <c r="SIG224" s="402"/>
      <c r="SIH224" s="402"/>
      <c r="SII224" s="402"/>
      <c r="SIJ224" s="402"/>
      <c r="SIK224" s="402"/>
      <c r="SIL224" s="402"/>
      <c r="SIM224" s="402"/>
      <c r="SIN224" s="402"/>
      <c r="SIO224" s="402"/>
      <c r="SIP224" s="402"/>
      <c r="SIQ224" s="402"/>
      <c r="SIR224" s="402"/>
      <c r="SIS224" s="402"/>
      <c r="SIT224" s="402"/>
      <c r="SIU224" s="402"/>
      <c r="SIV224" s="402"/>
      <c r="SIW224" s="402"/>
      <c r="SIX224" s="402"/>
      <c r="SIY224" s="402"/>
      <c r="SIZ224" s="402"/>
      <c r="SJA224" s="402"/>
      <c r="SJB224" s="402"/>
      <c r="SJC224" s="402"/>
      <c r="SJD224" s="402"/>
      <c r="SJE224" s="402"/>
      <c r="SJF224" s="402"/>
      <c r="SJG224" s="402"/>
      <c r="SJH224" s="402"/>
      <c r="SJI224" s="402"/>
      <c r="SJJ224" s="402"/>
      <c r="SJK224" s="402"/>
      <c r="SJL224" s="402"/>
      <c r="SJM224" s="402"/>
      <c r="SJN224" s="402"/>
      <c r="SJO224" s="402"/>
      <c r="SJP224" s="402"/>
      <c r="SJQ224" s="402"/>
      <c r="SJR224" s="402"/>
      <c r="SJS224" s="402"/>
      <c r="SJT224" s="402"/>
      <c r="SJU224" s="402"/>
      <c r="SJV224" s="402"/>
      <c r="SJW224" s="402"/>
      <c r="SJX224" s="402"/>
      <c r="SJY224" s="402"/>
      <c r="SJZ224" s="402"/>
      <c r="SKA224" s="402"/>
      <c r="SKB224" s="402"/>
      <c r="SKC224" s="402"/>
      <c r="SKD224" s="402"/>
      <c r="SKE224" s="402"/>
      <c r="SKF224" s="402"/>
      <c r="SKG224" s="402"/>
      <c r="SKH224" s="402"/>
      <c r="SKI224" s="402"/>
      <c r="SKJ224" s="402"/>
      <c r="SKK224" s="402"/>
      <c r="SKL224" s="402"/>
      <c r="SKM224" s="402"/>
      <c r="SKN224" s="402"/>
      <c r="SKO224" s="402"/>
      <c r="SKP224" s="402"/>
      <c r="SKQ224" s="402"/>
      <c r="SKR224" s="402"/>
      <c r="SKS224" s="402"/>
      <c r="SKT224" s="402"/>
      <c r="SKU224" s="402"/>
      <c r="SKV224" s="402"/>
      <c r="SKW224" s="402"/>
      <c r="SKX224" s="402"/>
      <c r="SKY224" s="402"/>
      <c r="SKZ224" s="402"/>
      <c r="SLA224" s="402"/>
      <c r="SLB224" s="402"/>
      <c r="SLC224" s="402"/>
      <c r="SLD224" s="402"/>
      <c r="SLE224" s="402"/>
      <c r="SLF224" s="402"/>
      <c r="SLG224" s="402"/>
      <c r="SLH224" s="402"/>
      <c r="SLI224" s="402"/>
      <c r="SLJ224" s="402"/>
      <c r="SLK224" s="402"/>
      <c r="SLL224" s="402"/>
      <c r="SLM224" s="402"/>
      <c r="SLN224" s="402"/>
      <c r="SLO224" s="402"/>
      <c r="SLP224" s="402"/>
      <c r="SLQ224" s="402"/>
      <c r="SLR224" s="402"/>
      <c r="SLS224" s="402"/>
      <c r="SLT224" s="402"/>
      <c r="SLU224" s="402"/>
      <c r="SLV224" s="402"/>
      <c r="SLW224" s="402"/>
      <c r="SLX224" s="402"/>
      <c r="SLY224" s="402"/>
      <c r="SLZ224" s="402"/>
      <c r="SMA224" s="402"/>
      <c r="SMB224" s="402"/>
      <c r="SMC224" s="402"/>
      <c r="SMD224" s="402"/>
      <c r="SME224" s="402"/>
      <c r="SMF224" s="402"/>
      <c r="SMG224" s="402"/>
      <c r="SMH224" s="402"/>
      <c r="SMI224" s="402"/>
      <c r="SMJ224" s="402"/>
      <c r="SMK224" s="402"/>
      <c r="SML224" s="402"/>
      <c r="SMM224" s="402"/>
      <c r="SMN224" s="402"/>
      <c r="SMO224" s="402"/>
      <c r="SMP224" s="402"/>
      <c r="SMQ224" s="402"/>
      <c r="SMR224" s="402"/>
      <c r="SMS224" s="402"/>
      <c r="SMT224" s="402"/>
      <c r="SMU224" s="402"/>
      <c r="SMV224" s="402"/>
      <c r="SMW224" s="402"/>
      <c r="SMX224" s="402"/>
      <c r="SMY224" s="402"/>
      <c r="SMZ224" s="402"/>
      <c r="SNA224" s="402"/>
      <c r="SNB224" s="402"/>
      <c r="SNC224" s="402"/>
      <c r="SND224" s="402"/>
      <c r="SNE224" s="402"/>
      <c r="SNF224" s="402"/>
      <c r="SNG224" s="402"/>
      <c r="SNH224" s="402"/>
      <c r="SNI224" s="402"/>
      <c r="SNJ224" s="402"/>
      <c r="SNK224" s="402"/>
      <c r="SNL224" s="402"/>
      <c r="SNM224" s="402"/>
      <c r="SNN224" s="402"/>
      <c r="SNO224" s="402"/>
      <c r="SNP224" s="402"/>
      <c r="SNQ224" s="402"/>
      <c r="SNR224" s="402"/>
      <c r="SNS224" s="402"/>
      <c r="SNT224" s="402"/>
      <c r="SNU224" s="402"/>
      <c r="SNV224" s="402"/>
      <c r="SNW224" s="402"/>
      <c r="SNX224" s="402"/>
      <c r="SNY224" s="402"/>
      <c r="SNZ224" s="402"/>
      <c r="SOA224" s="402"/>
      <c r="SOB224" s="402"/>
      <c r="SOC224" s="402"/>
      <c r="SOD224" s="402"/>
      <c r="SOE224" s="402"/>
      <c r="SOF224" s="402"/>
      <c r="SOG224" s="402"/>
      <c r="SOH224" s="402"/>
      <c r="SOI224" s="402"/>
      <c r="SOJ224" s="402"/>
      <c r="SOK224" s="402"/>
      <c r="SOL224" s="402"/>
      <c r="SOM224" s="402"/>
      <c r="SON224" s="402"/>
      <c r="SOO224" s="402"/>
      <c r="SOP224" s="402"/>
      <c r="SOQ224" s="402"/>
      <c r="SOR224" s="402"/>
      <c r="SOS224" s="402"/>
      <c r="SOT224" s="402"/>
      <c r="SOU224" s="402"/>
      <c r="SOV224" s="402"/>
      <c r="SOW224" s="402"/>
      <c r="SOX224" s="402"/>
      <c r="SOY224" s="402"/>
      <c r="SOZ224" s="402"/>
      <c r="SPA224" s="402"/>
      <c r="SPB224" s="402"/>
      <c r="SPC224" s="402"/>
      <c r="SPD224" s="402"/>
      <c r="SPE224" s="402"/>
      <c r="SPF224" s="402"/>
      <c r="SPG224" s="402"/>
      <c r="SPH224" s="402"/>
      <c r="SPI224" s="402"/>
      <c r="SPJ224" s="402"/>
      <c r="SPK224" s="402"/>
      <c r="SPL224" s="402"/>
      <c r="SPM224" s="402"/>
      <c r="SPN224" s="402"/>
      <c r="SPO224" s="402"/>
      <c r="SPP224" s="402"/>
      <c r="SPQ224" s="402"/>
      <c r="SPR224" s="402"/>
      <c r="SPS224" s="402"/>
      <c r="SPT224" s="402"/>
      <c r="SPU224" s="402"/>
      <c r="SPV224" s="402"/>
      <c r="SPW224" s="402"/>
      <c r="SPX224" s="402"/>
      <c r="SPY224" s="402"/>
      <c r="SPZ224" s="402"/>
      <c r="SQA224" s="402"/>
      <c r="SQB224" s="402"/>
      <c r="SQC224" s="402"/>
      <c r="SQD224" s="402"/>
      <c r="SQE224" s="402"/>
      <c r="SQF224" s="402"/>
      <c r="SQG224" s="402"/>
      <c r="SQH224" s="402"/>
      <c r="SQI224" s="402"/>
      <c r="SQJ224" s="402"/>
      <c r="SQK224" s="402"/>
      <c r="SQL224" s="402"/>
      <c r="SQM224" s="402"/>
      <c r="SQN224" s="402"/>
      <c r="SQO224" s="402"/>
      <c r="SQP224" s="402"/>
      <c r="SQQ224" s="402"/>
      <c r="SQR224" s="402"/>
      <c r="SQS224" s="402"/>
      <c r="SQT224" s="402"/>
      <c r="SQU224" s="402"/>
      <c r="SQV224" s="402"/>
      <c r="SQW224" s="402"/>
      <c r="SQX224" s="402"/>
      <c r="SQY224" s="402"/>
      <c r="SQZ224" s="402"/>
      <c r="SRA224" s="402"/>
      <c r="SRB224" s="402"/>
      <c r="SRC224" s="402"/>
      <c r="SRD224" s="402"/>
      <c r="SRE224" s="402"/>
      <c r="SRF224" s="402"/>
      <c r="SRG224" s="402"/>
      <c r="SRH224" s="402"/>
      <c r="SRI224" s="402"/>
      <c r="SRJ224" s="402"/>
      <c r="SRK224" s="402"/>
      <c r="SRL224" s="402"/>
      <c r="SRM224" s="402"/>
      <c r="SRN224" s="402"/>
      <c r="SRO224" s="402"/>
      <c r="SRP224" s="402"/>
      <c r="SRQ224" s="402"/>
      <c r="SRR224" s="402"/>
      <c r="SRS224" s="402"/>
      <c r="SRT224" s="402"/>
      <c r="SRU224" s="402"/>
      <c r="SRV224" s="402"/>
      <c r="SRW224" s="402"/>
      <c r="SRX224" s="402"/>
      <c r="SRY224" s="402"/>
      <c r="SRZ224" s="402"/>
      <c r="SSA224" s="402"/>
      <c r="SSB224" s="402"/>
      <c r="SSC224" s="402"/>
      <c r="SSD224" s="402"/>
      <c r="SSE224" s="402"/>
      <c r="SSF224" s="402"/>
      <c r="SSG224" s="402"/>
      <c r="SSH224" s="402"/>
      <c r="SSI224" s="402"/>
      <c r="SSJ224" s="402"/>
      <c r="SSK224" s="402"/>
      <c r="SSL224" s="402"/>
      <c r="SSM224" s="402"/>
      <c r="SSN224" s="402"/>
      <c r="SSO224" s="402"/>
      <c r="SSP224" s="402"/>
      <c r="SSQ224" s="402"/>
      <c r="SSR224" s="402"/>
      <c r="SSS224" s="402"/>
      <c r="SST224" s="402"/>
      <c r="SSU224" s="402"/>
      <c r="SSV224" s="402"/>
      <c r="SSW224" s="402"/>
      <c r="SSX224" s="402"/>
      <c r="SSY224" s="402"/>
      <c r="SSZ224" s="402"/>
      <c r="STA224" s="402"/>
      <c r="STB224" s="402"/>
      <c r="STC224" s="402"/>
      <c r="STD224" s="402"/>
      <c r="STE224" s="402"/>
      <c r="STF224" s="402"/>
      <c r="STG224" s="402"/>
      <c r="STH224" s="402"/>
      <c r="STI224" s="402"/>
      <c r="STJ224" s="402"/>
      <c r="STK224" s="402"/>
      <c r="STL224" s="402"/>
      <c r="STM224" s="402"/>
      <c r="STN224" s="402"/>
      <c r="STO224" s="402"/>
      <c r="STP224" s="402"/>
      <c r="STQ224" s="402"/>
      <c r="STR224" s="402"/>
      <c r="STS224" s="402"/>
      <c r="STT224" s="402"/>
      <c r="STU224" s="402"/>
      <c r="STV224" s="402"/>
      <c r="STW224" s="402"/>
      <c r="STX224" s="402"/>
      <c r="STY224" s="402"/>
      <c r="STZ224" s="402"/>
      <c r="SUA224" s="402"/>
      <c r="SUB224" s="402"/>
      <c r="SUC224" s="402"/>
      <c r="SUD224" s="402"/>
      <c r="SUE224" s="402"/>
      <c r="SUF224" s="402"/>
      <c r="SUG224" s="402"/>
      <c r="SUH224" s="402"/>
      <c r="SUI224" s="402"/>
      <c r="SUJ224" s="402"/>
      <c r="SUK224" s="402"/>
      <c r="SUL224" s="402"/>
      <c r="SUM224" s="402"/>
      <c r="SUN224" s="402"/>
      <c r="SUO224" s="402"/>
      <c r="SUP224" s="402"/>
      <c r="SUQ224" s="402"/>
      <c r="SUR224" s="402"/>
      <c r="SUS224" s="402"/>
      <c r="SUT224" s="402"/>
      <c r="SUU224" s="402"/>
      <c r="SUV224" s="402"/>
      <c r="SUW224" s="402"/>
      <c r="SUX224" s="402"/>
      <c r="SUY224" s="402"/>
      <c r="SUZ224" s="402"/>
      <c r="SVA224" s="402"/>
      <c r="SVB224" s="402"/>
      <c r="SVC224" s="402"/>
      <c r="SVD224" s="402"/>
      <c r="SVE224" s="402"/>
      <c r="SVF224" s="402"/>
      <c r="SVG224" s="402"/>
      <c r="SVH224" s="402"/>
      <c r="SVI224" s="402"/>
      <c r="SVJ224" s="402"/>
      <c r="SVK224" s="402"/>
      <c r="SVL224" s="402"/>
      <c r="SVM224" s="402"/>
      <c r="SVN224" s="402"/>
      <c r="SVO224" s="402"/>
      <c r="SVP224" s="402"/>
      <c r="SVQ224" s="402"/>
      <c r="SVR224" s="402"/>
      <c r="SVS224" s="402"/>
      <c r="SVT224" s="402"/>
      <c r="SVU224" s="402"/>
      <c r="SVV224" s="402"/>
      <c r="SVW224" s="402"/>
      <c r="SVX224" s="402"/>
      <c r="SVY224" s="402"/>
      <c r="SVZ224" s="402"/>
      <c r="SWA224" s="402"/>
      <c r="SWB224" s="402"/>
      <c r="SWC224" s="402"/>
      <c r="SWD224" s="402"/>
      <c r="SWE224" s="402"/>
      <c r="SWF224" s="402"/>
      <c r="SWG224" s="402"/>
      <c r="SWH224" s="402"/>
      <c r="SWI224" s="402"/>
      <c r="SWJ224" s="402"/>
      <c r="SWK224" s="402"/>
      <c r="SWL224" s="402"/>
      <c r="SWM224" s="402"/>
      <c r="SWN224" s="402"/>
      <c r="SWO224" s="402"/>
      <c r="SWP224" s="402"/>
      <c r="SWQ224" s="402"/>
      <c r="SWR224" s="402"/>
      <c r="SWS224" s="402"/>
      <c r="SWT224" s="402"/>
      <c r="SWU224" s="402"/>
      <c r="SWV224" s="402"/>
      <c r="SWW224" s="402"/>
      <c r="SWX224" s="402"/>
      <c r="SWY224" s="402"/>
      <c r="SWZ224" s="402"/>
      <c r="SXA224" s="402"/>
      <c r="SXB224" s="402"/>
      <c r="SXC224" s="402"/>
      <c r="SXD224" s="402"/>
      <c r="SXE224" s="402"/>
      <c r="SXF224" s="402"/>
      <c r="SXG224" s="402"/>
      <c r="SXH224" s="402"/>
      <c r="SXI224" s="402"/>
      <c r="SXJ224" s="402"/>
      <c r="SXK224" s="402"/>
      <c r="SXL224" s="402"/>
      <c r="SXM224" s="402"/>
      <c r="SXN224" s="402"/>
      <c r="SXO224" s="402"/>
      <c r="SXP224" s="402"/>
      <c r="SXQ224" s="402"/>
      <c r="SXR224" s="402"/>
      <c r="SXS224" s="402"/>
      <c r="SXT224" s="402"/>
      <c r="SXU224" s="402"/>
      <c r="SXV224" s="402"/>
      <c r="SXW224" s="402"/>
      <c r="SXX224" s="402"/>
      <c r="SXY224" s="402"/>
      <c r="SXZ224" s="402"/>
      <c r="SYA224" s="402"/>
      <c r="SYB224" s="402"/>
      <c r="SYC224" s="402"/>
      <c r="SYD224" s="402"/>
      <c r="SYE224" s="402"/>
      <c r="SYF224" s="402"/>
      <c r="SYG224" s="402"/>
      <c r="SYH224" s="402"/>
      <c r="SYI224" s="402"/>
      <c r="SYJ224" s="402"/>
      <c r="SYK224" s="402"/>
      <c r="SYL224" s="402"/>
      <c r="SYM224" s="402"/>
      <c r="SYN224" s="402"/>
      <c r="SYO224" s="402"/>
      <c r="SYP224" s="402"/>
      <c r="SYQ224" s="402"/>
      <c r="SYR224" s="402"/>
      <c r="SYS224" s="402"/>
      <c r="SYT224" s="402"/>
      <c r="SYU224" s="402"/>
      <c r="SYV224" s="402"/>
      <c r="SYW224" s="402"/>
      <c r="SYX224" s="402"/>
      <c r="SYY224" s="402"/>
      <c r="SYZ224" s="402"/>
      <c r="SZA224" s="402"/>
      <c r="SZB224" s="402"/>
      <c r="SZC224" s="402"/>
      <c r="SZD224" s="402"/>
      <c r="SZE224" s="402"/>
      <c r="SZF224" s="402"/>
      <c r="SZG224" s="402"/>
      <c r="SZH224" s="402"/>
      <c r="SZI224" s="402"/>
      <c r="SZJ224" s="402"/>
      <c r="SZK224" s="402"/>
      <c r="SZL224" s="402"/>
      <c r="SZM224" s="402"/>
      <c r="SZN224" s="402"/>
      <c r="SZO224" s="402"/>
      <c r="SZP224" s="402"/>
      <c r="SZQ224" s="402"/>
      <c r="SZR224" s="402"/>
      <c r="SZS224" s="402"/>
      <c r="SZT224" s="402"/>
      <c r="SZU224" s="402"/>
      <c r="SZV224" s="402"/>
      <c r="SZW224" s="402"/>
      <c r="SZX224" s="402"/>
      <c r="SZY224" s="402"/>
      <c r="SZZ224" s="402"/>
      <c r="TAA224" s="402"/>
      <c r="TAB224" s="402"/>
      <c r="TAC224" s="402"/>
      <c r="TAD224" s="402"/>
      <c r="TAE224" s="402"/>
      <c r="TAF224" s="402"/>
      <c r="TAG224" s="402"/>
      <c r="TAH224" s="402"/>
      <c r="TAI224" s="402"/>
      <c r="TAJ224" s="402"/>
      <c r="TAK224" s="402"/>
      <c r="TAL224" s="402"/>
      <c r="TAM224" s="402"/>
      <c r="TAN224" s="402"/>
      <c r="TAO224" s="402"/>
      <c r="TAP224" s="402"/>
      <c r="TAQ224" s="402"/>
      <c r="TAR224" s="402"/>
      <c r="TAS224" s="402"/>
      <c r="TAT224" s="402"/>
      <c r="TAU224" s="402"/>
      <c r="TAV224" s="402"/>
      <c r="TAW224" s="402"/>
      <c r="TAX224" s="402"/>
      <c r="TAY224" s="402"/>
      <c r="TAZ224" s="402"/>
      <c r="TBA224" s="402"/>
      <c r="TBB224" s="402"/>
      <c r="TBC224" s="402"/>
      <c r="TBD224" s="402"/>
      <c r="TBE224" s="402"/>
      <c r="TBF224" s="402"/>
      <c r="TBG224" s="402"/>
      <c r="TBH224" s="402"/>
      <c r="TBI224" s="402"/>
      <c r="TBJ224" s="402"/>
      <c r="TBK224" s="402"/>
      <c r="TBL224" s="402"/>
      <c r="TBM224" s="402"/>
      <c r="TBN224" s="402"/>
      <c r="TBO224" s="402"/>
      <c r="TBP224" s="402"/>
      <c r="TBQ224" s="402"/>
      <c r="TBR224" s="402"/>
      <c r="TBS224" s="402"/>
      <c r="TBT224" s="402"/>
      <c r="TBU224" s="402"/>
      <c r="TBV224" s="402"/>
      <c r="TBW224" s="402"/>
      <c r="TBX224" s="402"/>
      <c r="TBY224" s="402"/>
      <c r="TBZ224" s="402"/>
      <c r="TCA224" s="402"/>
      <c r="TCB224" s="402"/>
      <c r="TCC224" s="402"/>
      <c r="TCD224" s="402"/>
      <c r="TCE224" s="402"/>
      <c r="TCF224" s="402"/>
      <c r="TCG224" s="402"/>
      <c r="TCH224" s="402"/>
      <c r="TCI224" s="402"/>
      <c r="TCJ224" s="402"/>
      <c r="TCK224" s="402"/>
      <c r="TCL224" s="402"/>
      <c r="TCM224" s="402"/>
      <c r="TCN224" s="402"/>
      <c r="TCO224" s="402"/>
      <c r="TCP224" s="402"/>
      <c r="TCQ224" s="402"/>
      <c r="TCR224" s="402"/>
      <c r="TCS224" s="402"/>
      <c r="TCT224" s="402"/>
      <c r="TCU224" s="402"/>
      <c r="TCV224" s="402"/>
      <c r="TCW224" s="402"/>
      <c r="TCX224" s="402"/>
      <c r="TCY224" s="402"/>
      <c r="TCZ224" s="402"/>
      <c r="TDA224" s="402"/>
      <c r="TDB224" s="402"/>
      <c r="TDC224" s="402"/>
      <c r="TDD224" s="402"/>
      <c r="TDE224" s="402"/>
      <c r="TDF224" s="402"/>
      <c r="TDG224" s="402"/>
      <c r="TDH224" s="402"/>
      <c r="TDI224" s="402"/>
      <c r="TDJ224" s="402"/>
      <c r="TDK224" s="402"/>
      <c r="TDL224" s="402"/>
      <c r="TDM224" s="402"/>
      <c r="TDN224" s="402"/>
      <c r="TDO224" s="402"/>
      <c r="TDP224" s="402"/>
      <c r="TDQ224" s="402"/>
      <c r="TDR224" s="402"/>
      <c r="TDS224" s="402"/>
      <c r="TDT224" s="402"/>
      <c r="TDU224" s="402"/>
      <c r="TDV224" s="402"/>
      <c r="TDW224" s="402"/>
      <c r="TDX224" s="402"/>
      <c r="TDY224" s="402"/>
      <c r="TDZ224" s="402"/>
      <c r="TEA224" s="402"/>
      <c r="TEB224" s="402"/>
      <c r="TEC224" s="402"/>
      <c r="TED224" s="402"/>
      <c r="TEE224" s="402"/>
      <c r="TEF224" s="402"/>
      <c r="TEG224" s="402"/>
      <c r="TEH224" s="402"/>
      <c r="TEI224" s="402"/>
      <c r="TEJ224" s="402"/>
      <c r="TEK224" s="402"/>
      <c r="TEL224" s="402"/>
      <c r="TEM224" s="402"/>
      <c r="TEN224" s="402"/>
      <c r="TEO224" s="402"/>
      <c r="TEP224" s="402"/>
      <c r="TEQ224" s="402"/>
      <c r="TER224" s="402"/>
      <c r="TES224" s="402"/>
      <c r="TET224" s="402"/>
      <c r="TEU224" s="402"/>
      <c r="TEV224" s="402"/>
      <c r="TEW224" s="402"/>
      <c r="TEX224" s="402"/>
      <c r="TEY224" s="402"/>
      <c r="TEZ224" s="402"/>
      <c r="TFA224" s="402"/>
      <c r="TFB224" s="402"/>
      <c r="TFC224" s="402"/>
      <c r="TFD224" s="402"/>
      <c r="TFE224" s="402"/>
      <c r="TFF224" s="402"/>
      <c r="TFG224" s="402"/>
      <c r="TFH224" s="402"/>
      <c r="TFI224" s="402"/>
      <c r="TFJ224" s="402"/>
      <c r="TFK224" s="402"/>
      <c r="TFL224" s="402"/>
      <c r="TFM224" s="402"/>
      <c r="TFN224" s="402"/>
      <c r="TFO224" s="402"/>
      <c r="TFP224" s="402"/>
      <c r="TFQ224" s="402"/>
      <c r="TFR224" s="402"/>
      <c r="TFS224" s="402"/>
      <c r="TFT224" s="402"/>
      <c r="TFU224" s="402"/>
      <c r="TFV224" s="402"/>
      <c r="TFW224" s="402"/>
      <c r="TFX224" s="402"/>
      <c r="TFY224" s="402"/>
      <c r="TFZ224" s="402"/>
      <c r="TGA224" s="402"/>
      <c r="TGB224" s="402"/>
      <c r="TGC224" s="402"/>
      <c r="TGD224" s="402"/>
      <c r="TGE224" s="402"/>
      <c r="TGF224" s="402"/>
      <c r="TGG224" s="402"/>
      <c r="TGH224" s="402"/>
      <c r="TGI224" s="402"/>
      <c r="TGJ224" s="402"/>
      <c r="TGK224" s="402"/>
      <c r="TGL224" s="402"/>
      <c r="TGM224" s="402"/>
      <c r="TGN224" s="402"/>
      <c r="TGO224" s="402"/>
      <c r="TGP224" s="402"/>
      <c r="TGQ224" s="402"/>
      <c r="TGR224" s="402"/>
      <c r="TGS224" s="402"/>
      <c r="TGT224" s="402"/>
      <c r="TGU224" s="402"/>
      <c r="TGV224" s="402"/>
      <c r="TGW224" s="402"/>
      <c r="TGX224" s="402"/>
      <c r="TGY224" s="402"/>
      <c r="TGZ224" s="402"/>
      <c r="THA224" s="402"/>
      <c r="THB224" s="402"/>
      <c r="THC224" s="402"/>
      <c r="THD224" s="402"/>
      <c r="THE224" s="402"/>
      <c r="THF224" s="402"/>
      <c r="THG224" s="402"/>
      <c r="THH224" s="402"/>
      <c r="THI224" s="402"/>
      <c r="THJ224" s="402"/>
      <c r="THK224" s="402"/>
      <c r="THL224" s="402"/>
      <c r="THM224" s="402"/>
      <c r="THN224" s="402"/>
      <c r="THO224" s="402"/>
      <c r="THP224" s="402"/>
      <c r="THQ224" s="402"/>
      <c r="THR224" s="402"/>
      <c r="THS224" s="402"/>
      <c r="THT224" s="402"/>
      <c r="THU224" s="402"/>
      <c r="THV224" s="402"/>
      <c r="THW224" s="402"/>
      <c r="THX224" s="402"/>
      <c r="THY224" s="402"/>
      <c r="THZ224" s="402"/>
      <c r="TIA224" s="402"/>
      <c r="TIB224" s="402"/>
      <c r="TIC224" s="402"/>
      <c r="TID224" s="402"/>
      <c r="TIE224" s="402"/>
      <c r="TIF224" s="402"/>
      <c r="TIG224" s="402"/>
      <c r="TIH224" s="402"/>
      <c r="TII224" s="402"/>
      <c r="TIJ224" s="402"/>
      <c r="TIK224" s="402"/>
      <c r="TIL224" s="402"/>
      <c r="TIM224" s="402"/>
      <c r="TIN224" s="402"/>
      <c r="TIO224" s="402"/>
      <c r="TIP224" s="402"/>
      <c r="TIQ224" s="402"/>
      <c r="TIR224" s="402"/>
      <c r="TIS224" s="402"/>
      <c r="TIT224" s="402"/>
      <c r="TIU224" s="402"/>
      <c r="TIV224" s="402"/>
      <c r="TIW224" s="402"/>
      <c r="TIX224" s="402"/>
      <c r="TIY224" s="402"/>
      <c r="TIZ224" s="402"/>
      <c r="TJA224" s="402"/>
      <c r="TJB224" s="402"/>
      <c r="TJC224" s="402"/>
      <c r="TJD224" s="402"/>
      <c r="TJE224" s="402"/>
      <c r="TJF224" s="402"/>
      <c r="TJG224" s="402"/>
      <c r="TJH224" s="402"/>
      <c r="TJI224" s="402"/>
      <c r="TJJ224" s="402"/>
      <c r="TJK224" s="402"/>
      <c r="TJL224" s="402"/>
      <c r="TJM224" s="402"/>
      <c r="TJN224" s="402"/>
      <c r="TJO224" s="402"/>
      <c r="TJP224" s="402"/>
      <c r="TJQ224" s="402"/>
      <c r="TJR224" s="402"/>
      <c r="TJS224" s="402"/>
      <c r="TJT224" s="402"/>
      <c r="TJU224" s="402"/>
      <c r="TJV224" s="402"/>
      <c r="TJW224" s="402"/>
      <c r="TJX224" s="402"/>
      <c r="TJY224" s="402"/>
      <c r="TJZ224" s="402"/>
      <c r="TKA224" s="402"/>
      <c r="TKB224" s="402"/>
      <c r="TKC224" s="402"/>
      <c r="TKD224" s="402"/>
      <c r="TKE224" s="402"/>
      <c r="TKF224" s="402"/>
      <c r="TKG224" s="402"/>
      <c r="TKH224" s="402"/>
      <c r="TKI224" s="402"/>
      <c r="TKJ224" s="402"/>
      <c r="TKK224" s="402"/>
      <c r="TKL224" s="402"/>
      <c r="TKM224" s="402"/>
      <c r="TKN224" s="402"/>
      <c r="TKO224" s="402"/>
      <c r="TKP224" s="402"/>
      <c r="TKQ224" s="402"/>
      <c r="TKR224" s="402"/>
      <c r="TKS224" s="402"/>
      <c r="TKT224" s="402"/>
      <c r="TKU224" s="402"/>
      <c r="TKV224" s="402"/>
      <c r="TKW224" s="402"/>
      <c r="TKX224" s="402"/>
      <c r="TKY224" s="402"/>
      <c r="TKZ224" s="402"/>
      <c r="TLA224" s="402"/>
      <c r="TLB224" s="402"/>
      <c r="TLC224" s="402"/>
      <c r="TLD224" s="402"/>
      <c r="TLE224" s="402"/>
      <c r="TLF224" s="402"/>
      <c r="TLG224" s="402"/>
      <c r="TLH224" s="402"/>
      <c r="TLI224" s="402"/>
      <c r="TLJ224" s="402"/>
      <c r="TLK224" s="402"/>
      <c r="TLL224" s="402"/>
      <c r="TLM224" s="402"/>
      <c r="TLN224" s="402"/>
      <c r="TLO224" s="402"/>
      <c r="TLP224" s="402"/>
      <c r="TLQ224" s="402"/>
      <c r="TLR224" s="402"/>
      <c r="TLS224" s="402"/>
      <c r="TLT224" s="402"/>
      <c r="TLU224" s="402"/>
      <c r="TLV224" s="402"/>
      <c r="TLW224" s="402"/>
      <c r="TLX224" s="402"/>
      <c r="TLY224" s="402"/>
      <c r="TLZ224" s="402"/>
      <c r="TMA224" s="402"/>
      <c r="TMB224" s="402"/>
      <c r="TMC224" s="402"/>
      <c r="TMD224" s="402"/>
      <c r="TME224" s="402"/>
      <c r="TMF224" s="402"/>
      <c r="TMG224" s="402"/>
      <c r="TMH224" s="402"/>
      <c r="TMI224" s="402"/>
      <c r="TMJ224" s="402"/>
      <c r="TMK224" s="402"/>
      <c r="TML224" s="402"/>
      <c r="TMM224" s="402"/>
      <c r="TMN224" s="402"/>
      <c r="TMO224" s="402"/>
      <c r="TMP224" s="402"/>
      <c r="TMQ224" s="402"/>
      <c r="TMR224" s="402"/>
      <c r="TMS224" s="402"/>
      <c r="TMT224" s="402"/>
      <c r="TMU224" s="402"/>
      <c r="TMV224" s="402"/>
      <c r="TMW224" s="402"/>
      <c r="TMX224" s="402"/>
      <c r="TMY224" s="402"/>
      <c r="TMZ224" s="402"/>
      <c r="TNA224" s="402"/>
      <c r="TNB224" s="402"/>
      <c r="TNC224" s="402"/>
      <c r="TND224" s="402"/>
      <c r="TNE224" s="402"/>
      <c r="TNF224" s="402"/>
      <c r="TNG224" s="402"/>
      <c r="TNH224" s="402"/>
      <c r="TNI224" s="402"/>
      <c r="TNJ224" s="402"/>
      <c r="TNK224" s="402"/>
      <c r="TNL224" s="402"/>
      <c r="TNM224" s="402"/>
      <c r="TNN224" s="402"/>
      <c r="TNO224" s="402"/>
      <c r="TNP224" s="402"/>
      <c r="TNQ224" s="402"/>
      <c r="TNR224" s="402"/>
      <c r="TNS224" s="402"/>
      <c r="TNT224" s="402"/>
      <c r="TNU224" s="402"/>
      <c r="TNV224" s="402"/>
      <c r="TNW224" s="402"/>
      <c r="TNX224" s="402"/>
      <c r="TNY224" s="402"/>
      <c r="TNZ224" s="402"/>
      <c r="TOA224" s="402"/>
      <c r="TOB224" s="402"/>
      <c r="TOC224" s="402"/>
      <c r="TOD224" s="402"/>
      <c r="TOE224" s="402"/>
      <c r="TOF224" s="402"/>
      <c r="TOG224" s="402"/>
      <c r="TOH224" s="402"/>
      <c r="TOI224" s="402"/>
      <c r="TOJ224" s="402"/>
      <c r="TOK224" s="402"/>
      <c r="TOL224" s="402"/>
      <c r="TOM224" s="402"/>
      <c r="TON224" s="402"/>
      <c r="TOO224" s="402"/>
      <c r="TOP224" s="402"/>
      <c r="TOQ224" s="402"/>
      <c r="TOR224" s="402"/>
      <c r="TOS224" s="402"/>
      <c r="TOT224" s="402"/>
      <c r="TOU224" s="402"/>
      <c r="TOV224" s="402"/>
      <c r="TOW224" s="402"/>
      <c r="TOX224" s="402"/>
      <c r="TOY224" s="402"/>
      <c r="TOZ224" s="402"/>
      <c r="TPA224" s="402"/>
      <c r="TPB224" s="402"/>
      <c r="TPC224" s="402"/>
      <c r="TPD224" s="402"/>
      <c r="TPE224" s="402"/>
      <c r="TPF224" s="402"/>
      <c r="TPG224" s="402"/>
      <c r="TPH224" s="402"/>
      <c r="TPI224" s="402"/>
      <c r="TPJ224" s="402"/>
      <c r="TPK224" s="402"/>
      <c r="TPL224" s="402"/>
      <c r="TPM224" s="402"/>
      <c r="TPN224" s="402"/>
      <c r="TPO224" s="402"/>
      <c r="TPP224" s="402"/>
      <c r="TPQ224" s="402"/>
      <c r="TPR224" s="402"/>
      <c r="TPS224" s="402"/>
      <c r="TPT224" s="402"/>
      <c r="TPU224" s="402"/>
      <c r="TPV224" s="402"/>
      <c r="TPW224" s="402"/>
      <c r="TPX224" s="402"/>
      <c r="TPY224" s="402"/>
      <c r="TPZ224" s="402"/>
      <c r="TQA224" s="402"/>
      <c r="TQB224" s="402"/>
      <c r="TQC224" s="402"/>
      <c r="TQD224" s="402"/>
      <c r="TQE224" s="402"/>
      <c r="TQF224" s="402"/>
      <c r="TQG224" s="402"/>
      <c r="TQH224" s="402"/>
      <c r="TQI224" s="402"/>
      <c r="TQJ224" s="402"/>
      <c r="TQK224" s="402"/>
      <c r="TQL224" s="402"/>
      <c r="TQM224" s="402"/>
      <c r="TQN224" s="402"/>
      <c r="TQO224" s="402"/>
      <c r="TQP224" s="402"/>
      <c r="TQQ224" s="402"/>
      <c r="TQR224" s="402"/>
      <c r="TQS224" s="402"/>
      <c r="TQT224" s="402"/>
      <c r="TQU224" s="402"/>
      <c r="TQV224" s="402"/>
      <c r="TQW224" s="402"/>
      <c r="TQX224" s="402"/>
      <c r="TQY224" s="402"/>
      <c r="TQZ224" s="402"/>
      <c r="TRA224" s="402"/>
      <c r="TRB224" s="402"/>
      <c r="TRC224" s="402"/>
      <c r="TRD224" s="402"/>
      <c r="TRE224" s="402"/>
      <c r="TRF224" s="402"/>
      <c r="TRG224" s="402"/>
      <c r="TRH224" s="402"/>
      <c r="TRI224" s="402"/>
      <c r="TRJ224" s="402"/>
      <c r="TRK224" s="402"/>
      <c r="TRL224" s="402"/>
      <c r="TRM224" s="402"/>
      <c r="TRN224" s="402"/>
      <c r="TRO224" s="402"/>
      <c r="TRP224" s="402"/>
      <c r="TRQ224" s="402"/>
      <c r="TRR224" s="402"/>
      <c r="TRS224" s="402"/>
      <c r="TRT224" s="402"/>
      <c r="TRU224" s="402"/>
      <c r="TRV224" s="402"/>
      <c r="TRW224" s="402"/>
      <c r="TRX224" s="402"/>
      <c r="TRY224" s="402"/>
      <c r="TRZ224" s="402"/>
      <c r="TSA224" s="402"/>
      <c r="TSB224" s="402"/>
      <c r="TSC224" s="402"/>
      <c r="TSD224" s="402"/>
      <c r="TSE224" s="402"/>
      <c r="TSF224" s="402"/>
      <c r="TSG224" s="402"/>
      <c r="TSH224" s="402"/>
      <c r="TSI224" s="402"/>
      <c r="TSJ224" s="402"/>
      <c r="TSK224" s="402"/>
      <c r="TSL224" s="402"/>
      <c r="TSM224" s="402"/>
      <c r="TSN224" s="402"/>
      <c r="TSO224" s="402"/>
      <c r="TSP224" s="402"/>
      <c r="TSQ224" s="402"/>
      <c r="TSR224" s="402"/>
      <c r="TSS224" s="402"/>
      <c r="TST224" s="402"/>
      <c r="TSU224" s="402"/>
      <c r="TSV224" s="402"/>
      <c r="TSW224" s="402"/>
      <c r="TSX224" s="402"/>
      <c r="TSY224" s="402"/>
      <c r="TSZ224" s="402"/>
      <c r="TTA224" s="402"/>
      <c r="TTB224" s="402"/>
      <c r="TTC224" s="402"/>
      <c r="TTD224" s="402"/>
      <c r="TTE224" s="402"/>
      <c r="TTF224" s="402"/>
      <c r="TTG224" s="402"/>
      <c r="TTH224" s="402"/>
      <c r="TTI224" s="402"/>
      <c r="TTJ224" s="402"/>
      <c r="TTK224" s="402"/>
      <c r="TTL224" s="402"/>
      <c r="TTM224" s="402"/>
      <c r="TTN224" s="402"/>
      <c r="TTO224" s="402"/>
      <c r="TTP224" s="402"/>
      <c r="TTQ224" s="402"/>
      <c r="TTR224" s="402"/>
      <c r="TTS224" s="402"/>
      <c r="TTT224" s="402"/>
      <c r="TTU224" s="402"/>
      <c r="TTV224" s="402"/>
      <c r="TTW224" s="402"/>
      <c r="TTX224" s="402"/>
      <c r="TTY224" s="402"/>
      <c r="TTZ224" s="402"/>
      <c r="TUA224" s="402"/>
      <c r="TUB224" s="402"/>
      <c r="TUC224" s="402"/>
      <c r="TUD224" s="402"/>
      <c r="TUE224" s="402"/>
      <c r="TUF224" s="402"/>
      <c r="TUG224" s="402"/>
      <c r="TUH224" s="402"/>
      <c r="TUI224" s="402"/>
      <c r="TUJ224" s="402"/>
      <c r="TUK224" s="402"/>
      <c r="TUL224" s="402"/>
      <c r="TUM224" s="402"/>
      <c r="TUN224" s="402"/>
      <c r="TUO224" s="402"/>
      <c r="TUP224" s="402"/>
      <c r="TUQ224" s="402"/>
      <c r="TUR224" s="402"/>
      <c r="TUS224" s="402"/>
      <c r="TUT224" s="402"/>
      <c r="TUU224" s="402"/>
      <c r="TUV224" s="402"/>
      <c r="TUW224" s="402"/>
      <c r="TUX224" s="402"/>
      <c r="TUY224" s="402"/>
      <c r="TUZ224" s="402"/>
      <c r="TVA224" s="402"/>
      <c r="TVB224" s="402"/>
      <c r="TVC224" s="402"/>
      <c r="TVD224" s="402"/>
      <c r="TVE224" s="402"/>
      <c r="TVF224" s="402"/>
      <c r="TVG224" s="402"/>
      <c r="TVH224" s="402"/>
      <c r="TVI224" s="402"/>
      <c r="TVJ224" s="402"/>
      <c r="TVK224" s="402"/>
      <c r="TVL224" s="402"/>
      <c r="TVM224" s="402"/>
      <c r="TVN224" s="402"/>
      <c r="TVO224" s="402"/>
      <c r="TVP224" s="402"/>
      <c r="TVQ224" s="402"/>
      <c r="TVR224" s="402"/>
      <c r="TVS224" s="402"/>
      <c r="TVT224" s="402"/>
      <c r="TVU224" s="402"/>
      <c r="TVV224" s="402"/>
      <c r="TVW224" s="402"/>
      <c r="TVX224" s="402"/>
      <c r="TVY224" s="402"/>
      <c r="TVZ224" s="402"/>
      <c r="TWA224" s="402"/>
      <c r="TWB224" s="402"/>
      <c r="TWC224" s="402"/>
      <c r="TWD224" s="402"/>
      <c r="TWE224" s="402"/>
      <c r="TWF224" s="402"/>
      <c r="TWG224" s="402"/>
      <c r="TWH224" s="402"/>
      <c r="TWI224" s="402"/>
      <c r="TWJ224" s="402"/>
      <c r="TWK224" s="402"/>
      <c r="TWL224" s="402"/>
      <c r="TWM224" s="402"/>
      <c r="TWN224" s="402"/>
      <c r="TWO224" s="402"/>
      <c r="TWP224" s="402"/>
      <c r="TWQ224" s="402"/>
      <c r="TWR224" s="402"/>
      <c r="TWS224" s="402"/>
      <c r="TWT224" s="402"/>
      <c r="TWU224" s="402"/>
      <c r="TWV224" s="402"/>
      <c r="TWW224" s="402"/>
      <c r="TWX224" s="402"/>
      <c r="TWY224" s="402"/>
      <c r="TWZ224" s="402"/>
      <c r="TXA224" s="402"/>
      <c r="TXB224" s="402"/>
      <c r="TXC224" s="402"/>
      <c r="TXD224" s="402"/>
      <c r="TXE224" s="402"/>
      <c r="TXF224" s="402"/>
      <c r="TXG224" s="402"/>
      <c r="TXH224" s="402"/>
      <c r="TXI224" s="402"/>
      <c r="TXJ224" s="402"/>
      <c r="TXK224" s="402"/>
      <c r="TXL224" s="402"/>
      <c r="TXM224" s="402"/>
      <c r="TXN224" s="402"/>
      <c r="TXO224" s="402"/>
      <c r="TXP224" s="402"/>
      <c r="TXQ224" s="402"/>
      <c r="TXR224" s="402"/>
      <c r="TXS224" s="402"/>
      <c r="TXT224" s="402"/>
      <c r="TXU224" s="402"/>
      <c r="TXV224" s="402"/>
      <c r="TXW224" s="402"/>
      <c r="TXX224" s="402"/>
      <c r="TXY224" s="402"/>
      <c r="TXZ224" s="402"/>
      <c r="TYA224" s="402"/>
      <c r="TYB224" s="402"/>
      <c r="TYC224" s="402"/>
      <c r="TYD224" s="402"/>
      <c r="TYE224" s="402"/>
      <c r="TYF224" s="402"/>
      <c r="TYG224" s="402"/>
      <c r="TYH224" s="402"/>
      <c r="TYI224" s="402"/>
      <c r="TYJ224" s="402"/>
      <c r="TYK224" s="402"/>
      <c r="TYL224" s="402"/>
      <c r="TYM224" s="402"/>
      <c r="TYN224" s="402"/>
      <c r="TYO224" s="402"/>
      <c r="TYP224" s="402"/>
      <c r="TYQ224" s="402"/>
      <c r="TYR224" s="402"/>
      <c r="TYS224" s="402"/>
      <c r="TYT224" s="402"/>
      <c r="TYU224" s="402"/>
      <c r="TYV224" s="402"/>
      <c r="TYW224" s="402"/>
      <c r="TYX224" s="402"/>
      <c r="TYY224" s="402"/>
      <c r="TYZ224" s="402"/>
      <c r="TZA224" s="402"/>
      <c r="TZB224" s="402"/>
      <c r="TZC224" s="402"/>
      <c r="TZD224" s="402"/>
      <c r="TZE224" s="402"/>
      <c r="TZF224" s="402"/>
      <c r="TZG224" s="402"/>
      <c r="TZH224" s="402"/>
      <c r="TZI224" s="402"/>
      <c r="TZJ224" s="402"/>
      <c r="TZK224" s="402"/>
      <c r="TZL224" s="402"/>
      <c r="TZM224" s="402"/>
      <c r="TZN224" s="402"/>
      <c r="TZO224" s="402"/>
      <c r="TZP224" s="402"/>
      <c r="TZQ224" s="402"/>
      <c r="TZR224" s="402"/>
      <c r="TZS224" s="402"/>
      <c r="TZT224" s="402"/>
      <c r="TZU224" s="402"/>
      <c r="TZV224" s="402"/>
      <c r="TZW224" s="402"/>
      <c r="TZX224" s="402"/>
      <c r="TZY224" s="402"/>
      <c r="TZZ224" s="402"/>
      <c r="UAA224" s="402"/>
      <c r="UAB224" s="402"/>
      <c r="UAC224" s="402"/>
      <c r="UAD224" s="402"/>
      <c r="UAE224" s="402"/>
      <c r="UAF224" s="402"/>
      <c r="UAG224" s="402"/>
      <c r="UAH224" s="402"/>
      <c r="UAI224" s="402"/>
      <c r="UAJ224" s="402"/>
      <c r="UAK224" s="402"/>
      <c r="UAL224" s="402"/>
      <c r="UAM224" s="402"/>
      <c r="UAN224" s="402"/>
      <c r="UAO224" s="402"/>
      <c r="UAP224" s="402"/>
      <c r="UAQ224" s="402"/>
      <c r="UAR224" s="402"/>
      <c r="UAS224" s="402"/>
      <c r="UAT224" s="402"/>
      <c r="UAU224" s="402"/>
      <c r="UAV224" s="402"/>
      <c r="UAW224" s="402"/>
      <c r="UAX224" s="402"/>
      <c r="UAY224" s="402"/>
      <c r="UAZ224" s="402"/>
      <c r="UBA224" s="402"/>
      <c r="UBB224" s="402"/>
      <c r="UBC224" s="402"/>
      <c r="UBD224" s="402"/>
      <c r="UBE224" s="402"/>
      <c r="UBF224" s="402"/>
      <c r="UBG224" s="402"/>
      <c r="UBH224" s="402"/>
      <c r="UBI224" s="402"/>
      <c r="UBJ224" s="402"/>
      <c r="UBK224" s="402"/>
      <c r="UBL224" s="402"/>
      <c r="UBM224" s="402"/>
      <c r="UBN224" s="402"/>
      <c r="UBO224" s="402"/>
      <c r="UBP224" s="402"/>
      <c r="UBQ224" s="402"/>
      <c r="UBR224" s="402"/>
      <c r="UBS224" s="402"/>
      <c r="UBT224" s="402"/>
      <c r="UBU224" s="402"/>
      <c r="UBV224" s="402"/>
      <c r="UBW224" s="402"/>
      <c r="UBX224" s="402"/>
      <c r="UBY224" s="402"/>
      <c r="UBZ224" s="402"/>
      <c r="UCA224" s="402"/>
      <c r="UCB224" s="402"/>
      <c r="UCC224" s="402"/>
      <c r="UCD224" s="402"/>
      <c r="UCE224" s="402"/>
      <c r="UCF224" s="402"/>
      <c r="UCG224" s="402"/>
      <c r="UCH224" s="402"/>
      <c r="UCI224" s="402"/>
      <c r="UCJ224" s="402"/>
      <c r="UCK224" s="402"/>
      <c r="UCL224" s="402"/>
      <c r="UCM224" s="402"/>
      <c r="UCN224" s="402"/>
      <c r="UCO224" s="402"/>
      <c r="UCP224" s="402"/>
      <c r="UCQ224" s="402"/>
      <c r="UCR224" s="402"/>
      <c r="UCS224" s="402"/>
      <c r="UCT224" s="402"/>
      <c r="UCU224" s="402"/>
      <c r="UCV224" s="402"/>
      <c r="UCW224" s="402"/>
      <c r="UCX224" s="402"/>
      <c r="UCY224" s="402"/>
      <c r="UCZ224" s="402"/>
      <c r="UDA224" s="402"/>
      <c r="UDB224" s="402"/>
      <c r="UDC224" s="402"/>
      <c r="UDD224" s="402"/>
      <c r="UDE224" s="402"/>
      <c r="UDF224" s="402"/>
      <c r="UDG224" s="402"/>
      <c r="UDH224" s="402"/>
      <c r="UDI224" s="402"/>
      <c r="UDJ224" s="402"/>
      <c r="UDK224" s="402"/>
      <c r="UDL224" s="402"/>
      <c r="UDM224" s="402"/>
      <c r="UDN224" s="402"/>
      <c r="UDO224" s="402"/>
      <c r="UDP224" s="402"/>
      <c r="UDQ224" s="402"/>
      <c r="UDR224" s="402"/>
      <c r="UDS224" s="402"/>
      <c r="UDT224" s="402"/>
      <c r="UDU224" s="402"/>
      <c r="UDV224" s="402"/>
      <c r="UDW224" s="402"/>
      <c r="UDX224" s="402"/>
      <c r="UDY224" s="402"/>
      <c r="UDZ224" s="402"/>
      <c r="UEA224" s="402"/>
      <c r="UEB224" s="402"/>
      <c r="UEC224" s="402"/>
      <c r="UED224" s="402"/>
      <c r="UEE224" s="402"/>
      <c r="UEF224" s="402"/>
      <c r="UEG224" s="402"/>
      <c r="UEH224" s="402"/>
      <c r="UEI224" s="402"/>
      <c r="UEJ224" s="402"/>
      <c r="UEK224" s="402"/>
      <c r="UEL224" s="402"/>
      <c r="UEM224" s="402"/>
      <c r="UEN224" s="402"/>
      <c r="UEO224" s="402"/>
      <c r="UEP224" s="402"/>
      <c r="UEQ224" s="402"/>
      <c r="UER224" s="402"/>
      <c r="UES224" s="402"/>
      <c r="UET224" s="402"/>
      <c r="UEU224" s="402"/>
      <c r="UEV224" s="402"/>
      <c r="UEW224" s="402"/>
      <c r="UEX224" s="402"/>
      <c r="UEY224" s="402"/>
      <c r="UEZ224" s="402"/>
      <c r="UFA224" s="402"/>
      <c r="UFB224" s="402"/>
      <c r="UFC224" s="402"/>
      <c r="UFD224" s="402"/>
      <c r="UFE224" s="402"/>
      <c r="UFF224" s="402"/>
      <c r="UFG224" s="402"/>
      <c r="UFH224" s="402"/>
      <c r="UFI224" s="402"/>
      <c r="UFJ224" s="402"/>
      <c r="UFK224" s="402"/>
      <c r="UFL224" s="402"/>
      <c r="UFM224" s="402"/>
      <c r="UFN224" s="402"/>
      <c r="UFO224" s="402"/>
      <c r="UFP224" s="402"/>
      <c r="UFQ224" s="402"/>
      <c r="UFR224" s="402"/>
      <c r="UFS224" s="402"/>
      <c r="UFT224" s="402"/>
      <c r="UFU224" s="402"/>
      <c r="UFV224" s="402"/>
      <c r="UFW224" s="402"/>
      <c r="UFX224" s="402"/>
      <c r="UFY224" s="402"/>
      <c r="UFZ224" s="402"/>
      <c r="UGA224" s="402"/>
      <c r="UGB224" s="402"/>
      <c r="UGC224" s="402"/>
      <c r="UGD224" s="402"/>
      <c r="UGE224" s="402"/>
      <c r="UGF224" s="402"/>
      <c r="UGG224" s="402"/>
      <c r="UGH224" s="402"/>
      <c r="UGI224" s="402"/>
      <c r="UGJ224" s="402"/>
      <c r="UGK224" s="402"/>
      <c r="UGL224" s="402"/>
      <c r="UGM224" s="402"/>
      <c r="UGN224" s="402"/>
      <c r="UGO224" s="402"/>
      <c r="UGP224" s="402"/>
      <c r="UGQ224" s="402"/>
      <c r="UGR224" s="402"/>
      <c r="UGS224" s="402"/>
      <c r="UGT224" s="402"/>
      <c r="UGU224" s="402"/>
      <c r="UGV224" s="402"/>
      <c r="UGW224" s="402"/>
      <c r="UGX224" s="402"/>
      <c r="UGY224" s="402"/>
      <c r="UGZ224" s="402"/>
      <c r="UHA224" s="402"/>
      <c r="UHB224" s="402"/>
      <c r="UHC224" s="402"/>
      <c r="UHD224" s="402"/>
      <c r="UHE224" s="402"/>
      <c r="UHF224" s="402"/>
      <c r="UHG224" s="402"/>
      <c r="UHH224" s="402"/>
      <c r="UHI224" s="402"/>
      <c r="UHJ224" s="402"/>
      <c r="UHK224" s="402"/>
      <c r="UHL224" s="402"/>
      <c r="UHM224" s="402"/>
      <c r="UHN224" s="402"/>
      <c r="UHO224" s="402"/>
      <c r="UHP224" s="402"/>
      <c r="UHQ224" s="402"/>
      <c r="UHR224" s="402"/>
      <c r="UHS224" s="402"/>
      <c r="UHT224" s="402"/>
      <c r="UHU224" s="402"/>
      <c r="UHV224" s="402"/>
      <c r="UHW224" s="402"/>
      <c r="UHX224" s="402"/>
      <c r="UHY224" s="402"/>
      <c r="UHZ224" s="402"/>
      <c r="UIA224" s="402"/>
      <c r="UIB224" s="402"/>
      <c r="UIC224" s="402"/>
      <c r="UID224" s="402"/>
      <c r="UIE224" s="402"/>
      <c r="UIF224" s="402"/>
      <c r="UIG224" s="402"/>
      <c r="UIH224" s="402"/>
      <c r="UII224" s="402"/>
      <c r="UIJ224" s="402"/>
      <c r="UIK224" s="402"/>
      <c r="UIL224" s="402"/>
      <c r="UIM224" s="402"/>
      <c r="UIN224" s="402"/>
      <c r="UIO224" s="402"/>
      <c r="UIP224" s="402"/>
      <c r="UIQ224" s="402"/>
      <c r="UIR224" s="402"/>
      <c r="UIS224" s="402"/>
      <c r="UIT224" s="402"/>
      <c r="UIU224" s="402"/>
      <c r="UIV224" s="402"/>
      <c r="UIW224" s="402"/>
      <c r="UIX224" s="402"/>
      <c r="UIY224" s="402"/>
      <c r="UIZ224" s="402"/>
      <c r="UJA224" s="402"/>
      <c r="UJB224" s="402"/>
      <c r="UJC224" s="402"/>
      <c r="UJD224" s="402"/>
      <c r="UJE224" s="402"/>
      <c r="UJF224" s="402"/>
      <c r="UJG224" s="402"/>
      <c r="UJH224" s="402"/>
      <c r="UJI224" s="402"/>
      <c r="UJJ224" s="402"/>
      <c r="UJK224" s="402"/>
      <c r="UJL224" s="402"/>
      <c r="UJM224" s="402"/>
      <c r="UJN224" s="402"/>
      <c r="UJO224" s="402"/>
      <c r="UJP224" s="402"/>
      <c r="UJQ224" s="402"/>
      <c r="UJR224" s="402"/>
      <c r="UJS224" s="402"/>
      <c r="UJT224" s="402"/>
      <c r="UJU224" s="402"/>
      <c r="UJV224" s="402"/>
      <c r="UJW224" s="402"/>
      <c r="UJX224" s="402"/>
      <c r="UJY224" s="402"/>
      <c r="UJZ224" s="402"/>
      <c r="UKA224" s="402"/>
      <c r="UKB224" s="402"/>
      <c r="UKC224" s="402"/>
      <c r="UKD224" s="402"/>
      <c r="UKE224" s="402"/>
      <c r="UKF224" s="402"/>
      <c r="UKG224" s="402"/>
      <c r="UKH224" s="402"/>
      <c r="UKI224" s="402"/>
      <c r="UKJ224" s="402"/>
      <c r="UKK224" s="402"/>
      <c r="UKL224" s="402"/>
      <c r="UKM224" s="402"/>
      <c r="UKN224" s="402"/>
      <c r="UKO224" s="402"/>
      <c r="UKP224" s="402"/>
      <c r="UKQ224" s="402"/>
      <c r="UKR224" s="402"/>
      <c r="UKS224" s="402"/>
      <c r="UKT224" s="402"/>
      <c r="UKU224" s="402"/>
      <c r="UKV224" s="402"/>
      <c r="UKW224" s="402"/>
      <c r="UKX224" s="402"/>
      <c r="UKY224" s="402"/>
      <c r="UKZ224" s="402"/>
      <c r="ULA224" s="402"/>
      <c r="ULB224" s="402"/>
      <c r="ULC224" s="402"/>
      <c r="ULD224" s="402"/>
      <c r="ULE224" s="402"/>
      <c r="ULF224" s="402"/>
      <c r="ULG224" s="402"/>
      <c r="ULH224" s="402"/>
      <c r="ULI224" s="402"/>
      <c r="ULJ224" s="402"/>
      <c r="ULK224" s="402"/>
      <c r="ULL224" s="402"/>
      <c r="ULM224" s="402"/>
      <c r="ULN224" s="402"/>
      <c r="ULO224" s="402"/>
      <c r="ULP224" s="402"/>
      <c r="ULQ224" s="402"/>
      <c r="ULR224" s="402"/>
      <c r="ULS224" s="402"/>
      <c r="ULT224" s="402"/>
      <c r="ULU224" s="402"/>
      <c r="ULV224" s="402"/>
      <c r="ULW224" s="402"/>
      <c r="ULX224" s="402"/>
      <c r="ULY224" s="402"/>
      <c r="ULZ224" s="402"/>
      <c r="UMA224" s="402"/>
      <c r="UMB224" s="402"/>
      <c r="UMC224" s="402"/>
      <c r="UMD224" s="402"/>
      <c r="UME224" s="402"/>
      <c r="UMF224" s="402"/>
      <c r="UMG224" s="402"/>
      <c r="UMH224" s="402"/>
      <c r="UMI224" s="402"/>
      <c r="UMJ224" s="402"/>
      <c r="UMK224" s="402"/>
      <c r="UML224" s="402"/>
      <c r="UMM224" s="402"/>
      <c r="UMN224" s="402"/>
      <c r="UMO224" s="402"/>
      <c r="UMP224" s="402"/>
      <c r="UMQ224" s="402"/>
      <c r="UMR224" s="402"/>
      <c r="UMS224" s="402"/>
      <c r="UMT224" s="402"/>
      <c r="UMU224" s="402"/>
      <c r="UMV224" s="402"/>
      <c r="UMW224" s="402"/>
      <c r="UMX224" s="402"/>
      <c r="UMY224" s="402"/>
      <c r="UMZ224" s="402"/>
      <c r="UNA224" s="402"/>
      <c r="UNB224" s="402"/>
      <c r="UNC224" s="402"/>
      <c r="UND224" s="402"/>
      <c r="UNE224" s="402"/>
      <c r="UNF224" s="402"/>
      <c r="UNG224" s="402"/>
      <c r="UNH224" s="402"/>
      <c r="UNI224" s="402"/>
      <c r="UNJ224" s="402"/>
      <c r="UNK224" s="402"/>
      <c r="UNL224" s="402"/>
      <c r="UNM224" s="402"/>
      <c r="UNN224" s="402"/>
      <c r="UNO224" s="402"/>
      <c r="UNP224" s="402"/>
      <c r="UNQ224" s="402"/>
      <c r="UNR224" s="402"/>
      <c r="UNS224" s="402"/>
      <c r="UNT224" s="402"/>
      <c r="UNU224" s="402"/>
      <c r="UNV224" s="402"/>
      <c r="UNW224" s="402"/>
      <c r="UNX224" s="402"/>
      <c r="UNY224" s="402"/>
      <c r="UNZ224" s="402"/>
      <c r="UOA224" s="402"/>
      <c r="UOB224" s="402"/>
      <c r="UOC224" s="402"/>
      <c r="UOD224" s="402"/>
      <c r="UOE224" s="402"/>
      <c r="UOF224" s="402"/>
      <c r="UOG224" s="402"/>
      <c r="UOH224" s="402"/>
      <c r="UOI224" s="402"/>
      <c r="UOJ224" s="402"/>
      <c r="UOK224" s="402"/>
      <c r="UOL224" s="402"/>
      <c r="UOM224" s="402"/>
      <c r="UON224" s="402"/>
      <c r="UOO224" s="402"/>
      <c r="UOP224" s="402"/>
      <c r="UOQ224" s="402"/>
      <c r="UOR224" s="402"/>
      <c r="UOS224" s="402"/>
      <c r="UOT224" s="402"/>
      <c r="UOU224" s="402"/>
      <c r="UOV224" s="402"/>
      <c r="UOW224" s="402"/>
      <c r="UOX224" s="402"/>
      <c r="UOY224" s="402"/>
      <c r="UOZ224" s="402"/>
      <c r="UPA224" s="402"/>
      <c r="UPB224" s="402"/>
      <c r="UPC224" s="402"/>
      <c r="UPD224" s="402"/>
      <c r="UPE224" s="402"/>
      <c r="UPF224" s="402"/>
      <c r="UPG224" s="402"/>
      <c r="UPH224" s="402"/>
      <c r="UPI224" s="402"/>
      <c r="UPJ224" s="402"/>
      <c r="UPK224" s="402"/>
      <c r="UPL224" s="402"/>
      <c r="UPM224" s="402"/>
      <c r="UPN224" s="402"/>
      <c r="UPO224" s="402"/>
      <c r="UPP224" s="402"/>
      <c r="UPQ224" s="402"/>
      <c r="UPR224" s="402"/>
      <c r="UPS224" s="402"/>
      <c r="UPT224" s="402"/>
      <c r="UPU224" s="402"/>
      <c r="UPV224" s="402"/>
      <c r="UPW224" s="402"/>
      <c r="UPX224" s="402"/>
      <c r="UPY224" s="402"/>
      <c r="UPZ224" s="402"/>
      <c r="UQA224" s="402"/>
      <c r="UQB224" s="402"/>
      <c r="UQC224" s="402"/>
      <c r="UQD224" s="402"/>
      <c r="UQE224" s="402"/>
      <c r="UQF224" s="402"/>
      <c r="UQG224" s="402"/>
      <c r="UQH224" s="402"/>
      <c r="UQI224" s="402"/>
      <c r="UQJ224" s="402"/>
      <c r="UQK224" s="402"/>
      <c r="UQL224" s="402"/>
      <c r="UQM224" s="402"/>
      <c r="UQN224" s="402"/>
      <c r="UQO224" s="402"/>
      <c r="UQP224" s="402"/>
      <c r="UQQ224" s="402"/>
      <c r="UQR224" s="402"/>
      <c r="UQS224" s="402"/>
      <c r="UQT224" s="402"/>
      <c r="UQU224" s="402"/>
      <c r="UQV224" s="402"/>
      <c r="UQW224" s="402"/>
      <c r="UQX224" s="402"/>
      <c r="UQY224" s="402"/>
      <c r="UQZ224" s="402"/>
      <c r="URA224" s="402"/>
      <c r="URB224" s="402"/>
      <c r="URC224" s="402"/>
      <c r="URD224" s="402"/>
      <c r="URE224" s="402"/>
      <c r="URF224" s="402"/>
      <c r="URG224" s="402"/>
      <c r="URH224" s="402"/>
      <c r="URI224" s="402"/>
      <c r="URJ224" s="402"/>
      <c r="URK224" s="402"/>
      <c r="URL224" s="402"/>
      <c r="URM224" s="402"/>
      <c r="URN224" s="402"/>
      <c r="URO224" s="402"/>
      <c r="URP224" s="402"/>
      <c r="URQ224" s="402"/>
      <c r="URR224" s="402"/>
      <c r="URS224" s="402"/>
      <c r="URT224" s="402"/>
      <c r="URU224" s="402"/>
      <c r="URV224" s="402"/>
      <c r="URW224" s="402"/>
      <c r="URX224" s="402"/>
      <c r="URY224" s="402"/>
      <c r="URZ224" s="402"/>
      <c r="USA224" s="402"/>
      <c r="USB224" s="402"/>
      <c r="USC224" s="402"/>
      <c r="USD224" s="402"/>
      <c r="USE224" s="402"/>
      <c r="USF224" s="402"/>
      <c r="USG224" s="402"/>
      <c r="USH224" s="402"/>
      <c r="USI224" s="402"/>
      <c r="USJ224" s="402"/>
      <c r="USK224" s="402"/>
      <c r="USL224" s="402"/>
      <c r="USM224" s="402"/>
      <c r="USN224" s="402"/>
      <c r="USO224" s="402"/>
      <c r="USP224" s="402"/>
      <c r="USQ224" s="402"/>
      <c r="USR224" s="402"/>
      <c r="USS224" s="402"/>
      <c r="UST224" s="402"/>
      <c r="USU224" s="402"/>
      <c r="USV224" s="402"/>
      <c r="USW224" s="402"/>
      <c r="USX224" s="402"/>
      <c r="USY224" s="402"/>
      <c r="USZ224" s="402"/>
      <c r="UTA224" s="402"/>
      <c r="UTB224" s="402"/>
      <c r="UTC224" s="402"/>
      <c r="UTD224" s="402"/>
      <c r="UTE224" s="402"/>
      <c r="UTF224" s="402"/>
      <c r="UTG224" s="402"/>
      <c r="UTH224" s="402"/>
      <c r="UTI224" s="402"/>
      <c r="UTJ224" s="402"/>
      <c r="UTK224" s="402"/>
      <c r="UTL224" s="402"/>
      <c r="UTM224" s="402"/>
      <c r="UTN224" s="402"/>
      <c r="UTO224" s="402"/>
      <c r="UTP224" s="402"/>
      <c r="UTQ224" s="402"/>
      <c r="UTR224" s="402"/>
      <c r="UTS224" s="402"/>
      <c r="UTT224" s="402"/>
      <c r="UTU224" s="402"/>
      <c r="UTV224" s="402"/>
      <c r="UTW224" s="402"/>
      <c r="UTX224" s="402"/>
      <c r="UTY224" s="402"/>
      <c r="UTZ224" s="402"/>
      <c r="UUA224" s="402"/>
      <c r="UUB224" s="402"/>
      <c r="UUC224" s="402"/>
      <c r="UUD224" s="402"/>
      <c r="UUE224" s="402"/>
      <c r="UUF224" s="402"/>
      <c r="UUG224" s="402"/>
      <c r="UUH224" s="402"/>
      <c r="UUI224" s="402"/>
      <c r="UUJ224" s="402"/>
      <c r="UUK224" s="402"/>
      <c r="UUL224" s="402"/>
      <c r="UUM224" s="402"/>
      <c r="UUN224" s="402"/>
      <c r="UUO224" s="402"/>
      <c r="UUP224" s="402"/>
      <c r="UUQ224" s="402"/>
      <c r="UUR224" s="402"/>
      <c r="UUS224" s="402"/>
      <c r="UUT224" s="402"/>
      <c r="UUU224" s="402"/>
      <c r="UUV224" s="402"/>
      <c r="UUW224" s="402"/>
      <c r="UUX224" s="402"/>
      <c r="UUY224" s="402"/>
      <c r="UUZ224" s="402"/>
      <c r="UVA224" s="402"/>
      <c r="UVB224" s="402"/>
      <c r="UVC224" s="402"/>
      <c r="UVD224" s="402"/>
      <c r="UVE224" s="402"/>
      <c r="UVF224" s="402"/>
      <c r="UVG224" s="402"/>
      <c r="UVH224" s="402"/>
      <c r="UVI224" s="402"/>
      <c r="UVJ224" s="402"/>
      <c r="UVK224" s="402"/>
      <c r="UVL224" s="402"/>
      <c r="UVM224" s="402"/>
      <c r="UVN224" s="402"/>
      <c r="UVO224" s="402"/>
      <c r="UVP224" s="402"/>
      <c r="UVQ224" s="402"/>
      <c r="UVR224" s="402"/>
      <c r="UVS224" s="402"/>
      <c r="UVT224" s="402"/>
      <c r="UVU224" s="402"/>
      <c r="UVV224" s="402"/>
      <c r="UVW224" s="402"/>
      <c r="UVX224" s="402"/>
      <c r="UVY224" s="402"/>
      <c r="UVZ224" s="402"/>
      <c r="UWA224" s="402"/>
      <c r="UWB224" s="402"/>
      <c r="UWC224" s="402"/>
      <c r="UWD224" s="402"/>
      <c r="UWE224" s="402"/>
      <c r="UWF224" s="402"/>
      <c r="UWG224" s="402"/>
      <c r="UWH224" s="402"/>
      <c r="UWI224" s="402"/>
      <c r="UWJ224" s="402"/>
      <c r="UWK224" s="402"/>
      <c r="UWL224" s="402"/>
      <c r="UWM224" s="402"/>
      <c r="UWN224" s="402"/>
      <c r="UWO224" s="402"/>
      <c r="UWP224" s="402"/>
      <c r="UWQ224" s="402"/>
      <c r="UWR224" s="402"/>
      <c r="UWS224" s="402"/>
      <c r="UWT224" s="402"/>
      <c r="UWU224" s="402"/>
      <c r="UWV224" s="402"/>
      <c r="UWW224" s="402"/>
      <c r="UWX224" s="402"/>
      <c r="UWY224" s="402"/>
      <c r="UWZ224" s="402"/>
      <c r="UXA224" s="402"/>
      <c r="UXB224" s="402"/>
      <c r="UXC224" s="402"/>
      <c r="UXD224" s="402"/>
      <c r="UXE224" s="402"/>
      <c r="UXF224" s="402"/>
      <c r="UXG224" s="402"/>
      <c r="UXH224" s="402"/>
      <c r="UXI224" s="402"/>
      <c r="UXJ224" s="402"/>
      <c r="UXK224" s="402"/>
      <c r="UXL224" s="402"/>
      <c r="UXM224" s="402"/>
      <c r="UXN224" s="402"/>
      <c r="UXO224" s="402"/>
      <c r="UXP224" s="402"/>
      <c r="UXQ224" s="402"/>
      <c r="UXR224" s="402"/>
      <c r="UXS224" s="402"/>
      <c r="UXT224" s="402"/>
      <c r="UXU224" s="402"/>
      <c r="UXV224" s="402"/>
      <c r="UXW224" s="402"/>
      <c r="UXX224" s="402"/>
      <c r="UXY224" s="402"/>
      <c r="UXZ224" s="402"/>
      <c r="UYA224" s="402"/>
      <c r="UYB224" s="402"/>
      <c r="UYC224" s="402"/>
      <c r="UYD224" s="402"/>
      <c r="UYE224" s="402"/>
      <c r="UYF224" s="402"/>
      <c r="UYG224" s="402"/>
      <c r="UYH224" s="402"/>
      <c r="UYI224" s="402"/>
      <c r="UYJ224" s="402"/>
      <c r="UYK224" s="402"/>
      <c r="UYL224" s="402"/>
      <c r="UYM224" s="402"/>
      <c r="UYN224" s="402"/>
      <c r="UYO224" s="402"/>
      <c r="UYP224" s="402"/>
      <c r="UYQ224" s="402"/>
      <c r="UYR224" s="402"/>
      <c r="UYS224" s="402"/>
      <c r="UYT224" s="402"/>
      <c r="UYU224" s="402"/>
      <c r="UYV224" s="402"/>
      <c r="UYW224" s="402"/>
      <c r="UYX224" s="402"/>
      <c r="UYY224" s="402"/>
      <c r="UYZ224" s="402"/>
      <c r="UZA224" s="402"/>
      <c r="UZB224" s="402"/>
      <c r="UZC224" s="402"/>
      <c r="UZD224" s="402"/>
      <c r="UZE224" s="402"/>
      <c r="UZF224" s="402"/>
      <c r="UZG224" s="402"/>
      <c r="UZH224" s="402"/>
      <c r="UZI224" s="402"/>
      <c r="UZJ224" s="402"/>
      <c r="UZK224" s="402"/>
      <c r="UZL224" s="402"/>
      <c r="UZM224" s="402"/>
      <c r="UZN224" s="402"/>
      <c r="UZO224" s="402"/>
      <c r="UZP224" s="402"/>
      <c r="UZQ224" s="402"/>
      <c r="UZR224" s="402"/>
      <c r="UZS224" s="402"/>
      <c r="UZT224" s="402"/>
      <c r="UZU224" s="402"/>
      <c r="UZV224" s="402"/>
      <c r="UZW224" s="402"/>
      <c r="UZX224" s="402"/>
      <c r="UZY224" s="402"/>
      <c r="UZZ224" s="402"/>
      <c r="VAA224" s="402"/>
      <c r="VAB224" s="402"/>
      <c r="VAC224" s="402"/>
      <c r="VAD224" s="402"/>
      <c r="VAE224" s="402"/>
      <c r="VAF224" s="402"/>
      <c r="VAG224" s="402"/>
      <c r="VAH224" s="402"/>
      <c r="VAI224" s="402"/>
      <c r="VAJ224" s="402"/>
      <c r="VAK224" s="402"/>
      <c r="VAL224" s="402"/>
      <c r="VAM224" s="402"/>
      <c r="VAN224" s="402"/>
      <c r="VAO224" s="402"/>
      <c r="VAP224" s="402"/>
      <c r="VAQ224" s="402"/>
      <c r="VAR224" s="402"/>
      <c r="VAS224" s="402"/>
      <c r="VAT224" s="402"/>
      <c r="VAU224" s="402"/>
      <c r="VAV224" s="402"/>
      <c r="VAW224" s="402"/>
      <c r="VAX224" s="402"/>
      <c r="VAY224" s="402"/>
      <c r="VAZ224" s="402"/>
      <c r="VBA224" s="402"/>
      <c r="VBB224" s="402"/>
      <c r="VBC224" s="402"/>
      <c r="VBD224" s="402"/>
      <c r="VBE224" s="402"/>
      <c r="VBF224" s="402"/>
      <c r="VBG224" s="402"/>
      <c r="VBH224" s="402"/>
      <c r="VBI224" s="402"/>
      <c r="VBJ224" s="402"/>
      <c r="VBK224" s="402"/>
      <c r="VBL224" s="402"/>
      <c r="VBM224" s="402"/>
      <c r="VBN224" s="402"/>
      <c r="VBO224" s="402"/>
      <c r="VBP224" s="402"/>
      <c r="VBQ224" s="402"/>
      <c r="VBR224" s="402"/>
      <c r="VBS224" s="402"/>
      <c r="VBT224" s="402"/>
      <c r="VBU224" s="402"/>
      <c r="VBV224" s="402"/>
      <c r="VBW224" s="402"/>
      <c r="VBX224" s="402"/>
      <c r="VBY224" s="402"/>
      <c r="VBZ224" s="402"/>
      <c r="VCA224" s="402"/>
      <c r="VCB224" s="402"/>
      <c r="VCC224" s="402"/>
      <c r="VCD224" s="402"/>
      <c r="VCE224" s="402"/>
      <c r="VCF224" s="402"/>
      <c r="VCG224" s="402"/>
      <c r="VCH224" s="402"/>
      <c r="VCI224" s="402"/>
      <c r="VCJ224" s="402"/>
      <c r="VCK224" s="402"/>
      <c r="VCL224" s="402"/>
      <c r="VCM224" s="402"/>
      <c r="VCN224" s="402"/>
      <c r="VCO224" s="402"/>
      <c r="VCP224" s="402"/>
      <c r="VCQ224" s="402"/>
      <c r="VCR224" s="402"/>
      <c r="VCS224" s="402"/>
      <c r="VCT224" s="402"/>
      <c r="VCU224" s="402"/>
      <c r="VCV224" s="402"/>
      <c r="VCW224" s="402"/>
      <c r="VCX224" s="402"/>
      <c r="VCY224" s="402"/>
      <c r="VCZ224" s="402"/>
      <c r="VDA224" s="402"/>
      <c r="VDB224" s="402"/>
      <c r="VDC224" s="402"/>
      <c r="VDD224" s="402"/>
      <c r="VDE224" s="402"/>
      <c r="VDF224" s="402"/>
      <c r="VDG224" s="402"/>
      <c r="VDH224" s="402"/>
      <c r="VDI224" s="402"/>
      <c r="VDJ224" s="402"/>
      <c r="VDK224" s="402"/>
      <c r="VDL224" s="402"/>
      <c r="VDM224" s="402"/>
      <c r="VDN224" s="402"/>
      <c r="VDO224" s="402"/>
      <c r="VDP224" s="402"/>
      <c r="VDQ224" s="402"/>
      <c r="VDR224" s="402"/>
      <c r="VDS224" s="402"/>
      <c r="VDT224" s="402"/>
      <c r="VDU224" s="402"/>
      <c r="VDV224" s="402"/>
      <c r="VDW224" s="402"/>
      <c r="VDX224" s="402"/>
      <c r="VDY224" s="402"/>
      <c r="VDZ224" s="402"/>
      <c r="VEA224" s="402"/>
      <c r="VEB224" s="402"/>
      <c r="VEC224" s="402"/>
      <c r="VED224" s="402"/>
      <c r="VEE224" s="402"/>
      <c r="VEF224" s="402"/>
      <c r="VEG224" s="402"/>
      <c r="VEH224" s="402"/>
      <c r="VEI224" s="402"/>
      <c r="VEJ224" s="402"/>
      <c r="VEK224" s="402"/>
      <c r="VEL224" s="402"/>
      <c r="VEM224" s="402"/>
      <c r="VEN224" s="402"/>
      <c r="VEO224" s="402"/>
      <c r="VEP224" s="402"/>
      <c r="VEQ224" s="402"/>
      <c r="VER224" s="402"/>
      <c r="VES224" s="402"/>
      <c r="VET224" s="402"/>
      <c r="VEU224" s="402"/>
      <c r="VEV224" s="402"/>
      <c r="VEW224" s="402"/>
      <c r="VEX224" s="402"/>
      <c r="VEY224" s="402"/>
      <c r="VEZ224" s="402"/>
      <c r="VFA224" s="402"/>
      <c r="VFB224" s="402"/>
      <c r="VFC224" s="402"/>
      <c r="VFD224" s="402"/>
      <c r="VFE224" s="402"/>
      <c r="VFF224" s="402"/>
      <c r="VFG224" s="402"/>
      <c r="VFH224" s="402"/>
      <c r="VFI224" s="402"/>
      <c r="VFJ224" s="402"/>
      <c r="VFK224" s="402"/>
      <c r="VFL224" s="402"/>
      <c r="VFM224" s="402"/>
      <c r="VFN224" s="402"/>
      <c r="VFO224" s="402"/>
      <c r="VFP224" s="402"/>
      <c r="VFQ224" s="402"/>
      <c r="VFR224" s="402"/>
      <c r="VFS224" s="402"/>
      <c r="VFT224" s="402"/>
      <c r="VFU224" s="402"/>
      <c r="VFV224" s="402"/>
      <c r="VFW224" s="402"/>
      <c r="VFX224" s="402"/>
      <c r="VFY224" s="402"/>
      <c r="VFZ224" s="402"/>
      <c r="VGA224" s="402"/>
      <c r="VGB224" s="402"/>
      <c r="VGC224" s="402"/>
      <c r="VGD224" s="402"/>
      <c r="VGE224" s="402"/>
      <c r="VGF224" s="402"/>
      <c r="VGG224" s="402"/>
      <c r="VGH224" s="402"/>
      <c r="VGI224" s="402"/>
      <c r="VGJ224" s="402"/>
      <c r="VGK224" s="402"/>
      <c r="VGL224" s="402"/>
      <c r="VGM224" s="402"/>
      <c r="VGN224" s="402"/>
      <c r="VGO224" s="402"/>
      <c r="VGP224" s="402"/>
      <c r="VGQ224" s="402"/>
      <c r="VGR224" s="402"/>
      <c r="VGS224" s="402"/>
      <c r="VGT224" s="402"/>
      <c r="VGU224" s="402"/>
      <c r="VGV224" s="402"/>
      <c r="VGW224" s="402"/>
      <c r="VGX224" s="402"/>
      <c r="VGY224" s="402"/>
      <c r="VGZ224" s="402"/>
      <c r="VHA224" s="402"/>
      <c r="VHB224" s="402"/>
      <c r="VHC224" s="402"/>
      <c r="VHD224" s="402"/>
      <c r="VHE224" s="402"/>
      <c r="VHF224" s="402"/>
      <c r="VHG224" s="402"/>
      <c r="VHH224" s="402"/>
      <c r="VHI224" s="402"/>
      <c r="VHJ224" s="402"/>
      <c r="VHK224" s="402"/>
      <c r="VHL224" s="402"/>
      <c r="VHM224" s="402"/>
      <c r="VHN224" s="402"/>
      <c r="VHO224" s="402"/>
      <c r="VHP224" s="402"/>
      <c r="VHQ224" s="402"/>
      <c r="VHR224" s="402"/>
      <c r="VHS224" s="402"/>
      <c r="VHT224" s="402"/>
      <c r="VHU224" s="402"/>
      <c r="VHV224" s="402"/>
      <c r="VHW224" s="402"/>
      <c r="VHX224" s="402"/>
      <c r="VHY224" s="402"/>
      <c r="VHZ224" s="402"/>
      <c r="VIA224" s="402"/>
      <c r="VIB224" s="402"/>
      <c r="VIC224" s="402"/>
      <c r="VID224" s="402"/>
      <c r="VIE224" s="402"/>
      <c r="VIF224" s="402"/>
      <c r="VIG224" s="402"/>
      <c r="VIH224" s="402"/>
      <c r="VII224" s="402"/>
      <c r="VIJ224" s="402"/>
      <c r="VIK224" s="402"/>
      <c r="VIL224" s="402"/>
      <c r="VIM224" s="402"/>
      <c r="VIN224" s="402"/>
      <c r="VIO224" s="402"/>
      <c r="VIP224" s="402"/>
      <c r="VIQ224" s="402"/>
      <c r="VIR224" s="402"/>
      <c r="VIS224" s="402"/>
      <c r="VIT224" s="402"/>
      <c r="VIU224" s="402"/>
      <c r="VIV224" s="402"/>
      <c r="VIW224" s="402"/>
      <c r="VIX224" s="402"/>
      <c r="VIY224" s="402"/>
      <c r="VIZ224" s="402"/>
      <c r="VJA224" s="402"/>
      <c r="VJB224" s="402"/>
      <c r="VJC224" s="402"/>
      <c r="VJD224" s="402"/>
      <c r="VJE224" s="402"/>
      <c r="VJF224" s="402"/>
      <c r="VJG224" s="402"/>
      <c r="VJH224" s="402"/>
      <c r="VJI224" s="402"/>
      <c r="VJJ224" s="402"/>
      <c r="VJK224" s="402"/>
      <c r="VJL224" s="402"/>
      <c r="VJM224" s="402"/>
      <c r="VJN224" s="402"/>
      <c r="VJO224" s="402"/>
      <c r="VJP224" s="402"/>
      <c r="VJQ224" s="402"/>
      <c r="VJR224" s="402"/>
      <c r="VJS224" s="402"/>
      <c r="VJT224" s="402"/>
      <c r="VJU224" s="402"/>
      <c r="VJV224" s="402"/>
      <c r="VJW224" s="402"/>
      <c r="VJX224" s="402"/>
      <c r="VJY224" s="402"/>
      <c r="VJZ224" s="402"/>
      <c r="VKA224" s="402"/>
      <c r="VKB224" s="402"/>
      <c r="VKC224" s="402"/>
      <c r="VKD224" s="402"/>
      <c r="VKE224" s="402"/>
      <c r="VKF224" s="402"/>
      <c r="VKG224" s="402"/>
      <c r="VKH224" s="402"/>
      <c r="VKI224" s="402"/>
      <c r="VKJ224" s="402"/>
      <c r="VKK224" s="402"/>
      <c r="VKL224" s="402"/>
      <c r="VKM224" s="402"/>
      <c r="VKN224" s="402"/>
      <c r="VKO224" s="402"/>
      <c r="VKP224" s="402"/>
      <c r="VKQ224" s="402"/>
      <c r="VKR224" s="402"/>
      <c r="VKS224" s="402"/>
      <c r="VKT224" s="402"/>
      <c r="VKU224" s="402"/>
      <c r="VKV224" s="402"/>
      <c r="VKW224" s="402"/>
      <c r="VKX224" s="402"/>
      <c r="VKY224" s="402"/>
      <c r="VKZ224" s="402"/>
      <c r="VLA224" s="402"/>
      <c r="VLB224" s="402"/>
      <c r="VLC224" s="402"/>
      <c r="VLD224" s="402"/>
      <c r="VLE224" s="402"/>
      <c r="VLF224" s="402"/>
      <c r="VLG224" s="402"/>
      <c r="VLH224" s="402"/>
      <c r="VLI224" s="402"/>
      <c r="VLJ224" s="402"/>
      <c r="VLK224" s="402"/>
      <c r="VLL224" s="402"/>
      <c r="VLM224" s="402"/>
      <c r="VLN224" s="402"/>
      <c r="VLO224" s="402"/>
      <c r="VLP224" s="402"/>
      <c r="VLQ224" s="402"/>
      <c r="VLR224" s="402"/>
      <c r="VLS224" s="402"/>
      <c r="VLT224" s="402"/>
      <c r="VLU224" s="402"/>
      <c r="VLV224" s="402"/>
      <c r="VLW224" s="402"/>
      <c r="VLX224" s="402"/>
      <c r="VLY224" s="402"/>
      <c r="VLZ224" s="402"/>
      <c r="VMA224" s="402"/>
      <c r="VMB224" s="402"/>
      <c r="VMC224" s="402"/>
      <c r="VMD224" s="402"/>
      <c r="VME224" s="402"/>
      <c r="VMF224" s="402"/>
      <c r="VMG224" s="402"/>
      <c r="VMH224" s="402"/>
      <c r="VMI224" s="402"/>
      <c r="VMJ224" s="402"/>
      <c r="VMK224" s="402"/>
      <c r="VML224" s="402"/>
      <c r="VMM224" s="402"/>
      <c r="VMN224" s="402"/>
      <c r="VMO224" s="402"/>
      <c r="VMP224" s="402"/>
      <c r="VMQ224" s="402"/>
      <c r="VMR224" s="402"/>
      <c r="VMS224" s="402"/>
      <c r="VMT224" s="402"/>
      <c r="VMU224" s="402"/>
      <c r="VMV224" s="402"/>
      <c r="VMW224" s="402"/>
      <c r="VMX224" s="402"/>
      <c r="VMY224" s="402"/>
      <c r="VMZ224" s="402"/>
      <c r="VNA224" s="402"/>
      <c r="VNB224" s="402"/>
      <c r="VNC224" s="402"/>
      <c r="VND224" s="402"/>
      <c r="VNE224" s="402"/>
      <c r="VNF224" s="402"/>
      <c r="VNG224" s="402"/>
      <c r="VNH224" s="402"/>
      <c r="VNI224" s="402"/>
      <c r="VNJ224" s="402"/>
      <c r="VNK224" s="402"/>
      <c r="VNL224" s="402"/>
      <c r="VNM224" s="402"/>
      <c r="VNN224" s="402"/>
      <c r="VNO224" s="402"/>
      <c r="VNP224" s="402"/>
      <c r="VNQ224" s="402"/>
      <c r="VNR224" s="402"/>
      <c r="VNS224" s="402"/>
      <c r="VNT224" s="402"/>
      <c r="VNU224" s="402"/>
      <c r="VNV224" s="402"/>
      <c r="VNW224" s="402"/>
      <c r="VNX224" s="402"/>
      <c r="VNY224" s="402"/>
      <c r="VNZ224" s="402"/>
      <c r="VOA224" s="402"/>
      <c r="VOB224" s="402"/>
      <c r="VOC224" s="402"/>
      <c r="VOD224" s="402"/>
      <c r="VOE224" s="402"/>
      <c r="VOF224" s="402"/>
      <c r="VOG224" s="402"/>
      <c r="VOH224" s="402"/>
      <c r="VOI224" s="402"/>
      <c r="VOJ224" s="402"/>
      <c r="VOK224" s="402"/>
      <c r="VOL224" s="402"/>
      <c r="VOM224" s="402"/>
      <c r="VON224" s="402"/>
      <c r="VOO224" s="402"/>
      <c r="VOP224" s="402"/>
      <c r="VOQ224" s="402"/>
      <c r="VOR224" s="402"/>
      <c r="VOS224" s="402"/>
      <c r="VOT224" s="402"/>
      <c r="VOU224" s="402"/>
      <c r="VOV224" s="402"/>
      <c r="VOW224" s="402"/>
      <c r="VOX224" s="402"/>
      <c r="VOY224" s="402"/>
      <c r="VOZ224" s="402"/>
      <c r="VPA224" s="402"/>
      <c r="VPB224" s="402"/>
      <c r="VPC224" s="402"/>
      <c r="VPD224" s="402"/>
      <c r="VPE224" s="402"/>
      <c r="VPF224" s="402"/>
      <c r="VPG224" s="402"/>
      <c r="VPH224" s="402"/>
      <c r="VPI224" s="402"/>
      <c r="VPJ224" s="402"/>
      <c r="VPK224" s="402"/>
      <c r="VPL224" s="402"/>
      <c r="VPM224" s="402"/>
      <c r="VPN224" s="402"/>
      <c r="VPO224" s="402"/>
      <c r="VPP224" s="402"/>
      <c r="VPQ224" s="402"/>
      <c r="VPR224" s="402"/>
      <c r="VPS224" s="402"/>
      <c r="VPT224" s="402"/>
      <c r="VPU224" s="402"/>
      <c r="VPV224" s="402"/>
      <c r="VPW224" s="402"/>
      <c r="VPX224" s="402"/>
      <c r="VPY224" s="402"/>
      <c r="VPZ224" s="402"/>
      <c r="VQA224" s="402"/>
      <c r="VQB224" s="402"/>
      <c r="VQC224" s="402"/>
      <c r="VQD224" s="402"/>
      <c r="VQE224" s="402"/>
      <c r="VQF224" s="402"/>
      <c r="VQG224" s="402"/>
      <c r="VQH224" s="402"/>
      <c r="VQI224" s="402"/>
      <c r="VQJ224" s="402"/>
      <c r="VQK224" s="402"/>
      <c r="VQL224" s="402"/>
      <c r="VQM224" s="402"/>
      <c r="VQN224" s="402"/>
      <c r="VQO224" s="402"/>
      <c r="VQP224" s="402"/>
      <c r="VQQ224" s="402"/>
      <c r="VQR224" s="402"/>
      <c r="VQS224" s="402"/>
      <c r="VQT224" s="402"/>
      <c r="VQU224" s="402"/>
      <c r="VQV224" s="402"/>
      <c r="VQW224" s="402"/>
      <c r="VQX224" s="402"/>
      <c r="VQY224" s="402"/>
      <c r="VQZ224" s="402"/>
      <c r="VRA224" s="402"/>
      <c r="VRB224" s="402"/>
      <c r="VRC224" s="402"/>
      <c r="VRD224" s="402"/>
      <c r="VRE224" s="402"/>
      <c r="VRF224" s="402"/>
      <c r="VRG224" s="402"/>
      <c r="VRH224" s="402"/>
      <c r="VRI224" s="402"/>
      <c r="VRJ224" s="402"/>
      <c r="VRK224" s="402"/>
      <c r="VRL224" s="402"/>
      <c r="VRM224" s="402"/>
      <c r="VRN224" s="402"/>
      <c r="VRO224" s="402"/>
      <c r="VRP224" s="402"/>
      <c r="VRQ224" s="402"/>
      <c r="VRR224" s="402"/>
      <c r="VRS224" s="402"/>
      <c r="VRT224" s="402"/>
      <c r="VRU224" s="402"/>
      <c r="VRV224" s="402"/>
      <c r="VRW224" s="402"/>
      <c r="VRX224" s="402"/>
      <c r="VRY224" s="402"/>
      <c r="VRZ224" s="402"/>
      <c r="VSA224" s="402"/>
      <c r="VSB224" s="402"/>
      <c r="VSC224" s="402"/>
      <c r="VSD224" s="402"/>
      <c r="VSE224" s="402"/>
      <c r="VSF224" s="402"/>
      <c r="VSG224" s="402"/>
      <c r="VSH224" s="402"/>
      <c r="VSI224" s="402"/>
      <c r="VSJ224" s="402"/>
      <c r="VSK224" s="402"/>
      <c r="VSL224" s="402"/>
      <c r="VSM224" s="402"/>
      <c r="VSN224" s="402"/>
      <c r="VSO224" s="402"/>
      <c r="VSP224" s="402"/>
      <c r="VSQ224" s="402"/>
      <c r="VSR224" s="402"/>
      <c r="VSS224" s="402"/>
      <c r="VST224" s="402"/>
      <c r="VSU224" s="402"/>
      <c r="VSV224" s="402"/>
      <c r="VSW224" s="402"/>
      <c r="VSX224" s="402"/>
      <c r="VSY224" s="402"/>
      <c r="VSZ224" s="402"/>
      <c r="VTA224" s="402"/>
      <c r="VTB224" s="402"/>
      <c r="VTC224" s="402"/>
      <c r="VTD224" s="402"/>
      <c r="VTE224" s="402"/>
      <c r="VTF224" s="402"/>
      <c r="VTG224" s="402"/>
      <c r="VTH224" s="402"/>
      <c r="VTI224" s="402"/>
      <c r="VTJ224" s="402"/>
      <c r="VTK224" s="402"/>
      <c r="VTL224" s="402"/>
      <c r="VTM224" s="402"/>
      <c r="VTN224" s="402"/>
      <c r="VTO224" s="402"/>
      <c r="VTP224" s="402"/>
      <c r="VTQ224" s="402"/>
      <c r="VTR224" s="402"/>
      <c r="VTS224" s="402"/>
      <c r="VTT224" s="402"/>
      <c r="VTU224" s="402"/>
      <c r="VTV224" s="402"/>
      <c r="VTW224" s="402"/>
      <c r="VTX224" s="402"/>
      <c r="VTY224" s="402"/>
      <c r="VTZ224" s="402"/>
      <c r="VUA224" s="402"/>
      <c r="VUB224" s="402"/>
      <c r="VUC224" s="402"/>
      <c r="VUD224" s="402"/>
      <c r="VUE224" s="402"/>
      <c r="VUF224" s="402"/>
      <c r="VUG224" s="402"/>
      <c r="VUH224" s="402"/>
      <c r="VUI224" s="402"/>
      <c r="VUJ224" s="402"/>
      <c r="VUK224" s="402"/>
      <c r="VUL224" s="402"/>
      <c r="VUM224" s="402"/>
      <c r="VUN224" s="402"/>
      <c r="VUO224" s="402"/>
      <c r="VUP224" s="402"/>
      <c r="VUQ224" s="402"/>
      <c r="VUR224" s="402"/>
      <c r="VUS224" s="402"/>
      <c r="VUT224" s="402"/>
      <c r="VUU224" s="402"/>
      <c r="VUV224" s="402"/>
      <c r="VUW224" s="402"/>
      <c r="VUX224" s="402"/>
      <c r="VUY224" s="402"/>
      <c r="VUZ224" s="402"/>
      <c r="VVA224" s="402"/>
      <c r="VVB224" s="402"/>
      <c r="VVC224" s="402"/>
      <c r="VVD224" s="402"/>
      <c r="VVE224" s="402"/>
      <c r="VVF224" s="402"/>
      <c r="VVG224" s="402"/>
      <c r="VVH224" s="402"/>
      <c r="VVI224" s="402"/>
      <c r="VVJ224" s="402"/>
      <c r="VVK224" s="402"/>
      <c r="VVL224" s="402"/>
      <c r="VVM224" s="402"/>
      <c r="VVN224" s="402"/>
      <c r="VVO224" s="402"/>
      <c r="VVP224" s="402"/>
      <c r="VVQ224" s="402"/>
      <c r="VVR224" s="402"/>
      <c r="VVS224" s="402"/>
      <c r="VVT224" s="402"/>
      <c r="VVU224" s="402"/>
      <c r="VVV224" s="402"/>
      <c r="VVW224" s="402"/>
      <c r="VVX224" s="402"/>
      <c r="VVY224" s="402"/>
      <c r="VVZ224" s="402"/>
      <c r="VWA224" s="402"/>
      <c r="VWB224" s="402"/>
      <c r="VWC224" s="402"/>
      <c r="VWD224" s="402"/>
      <c r="VWE224" s="402"/>
      <c r="VWF224" s="402"/>
      <c r="VWG224" s="402"/>
      <c r="VWH224" s="402"/>
      <c r="VWI224" s="402"/>
      <c r="VWJ224" s="402"/>
      <c r="VWK224" s="402"/>
      <c r="VWL224" s="402"/>
      <c r="VWM224" s="402"/>
      <c r="VWN224" s="402"/>
      <c r="VWO224" s="402"/>
      <c r="VWP224" s="402"/>
      <c r="VWQ224" s="402"/>
      <c r="VWR224" s="402"/>
      <c r="VWS224" s="402"/>
      <c r="VWT224" s="402"/>
      <c r="VWU224" s="402"/>
      <c r="VWV224" s="402"/>
      <c r="VWW224" s="402"/>
      <c r="VWX224" s="402"/>
      <c r="VWY224" s="402"/>
      <c r="VWZ224" s="402"/>
      <c r="VXA224" s="402"/>
      <c r="VXB224" s="402"/>
      <c r="VXC224" s="402"/>
      <c r="VXD224" s="402"/>
      <c r="VXE224" s="402"/>
      <c r="VXF224" s="402"/>
      <c r="VXG224" s="402"/>
      <c r="VXH224" s="402"/>
      <c r="VXI224" s="402"/>
      <c r="VXJ224" s="402"/>
      <c r="VXK224" s="402"/>
      <c r="VXL224" s="402"/>
      <c r="VXM224" s="402"/>
      <c r="VXN224" s="402"/>
      <c r="VXO224" s="402"/>
      <c r="VXP224" s="402"/>
      <c r="VXQ224" s="402"/>
      <c r="VXR224" s="402"/>
      <c r="VXS224" s="402"/>
      <c r="VXT224" s="402"/>
      <c r="VXU224" s="402"/>
      <c r="VXV224" s="402"/>
      <c r="VXW224" s="402"/>
      <c r="VXX224" s="402"/>
      <c r="VXY224" s="402"/>
      <c r="VXZ224" s="402"/>
      <c r="VYA224" s="402"/>
      <c r="VYB224" s="402"/>
      <c r="VYC224" s="402"/>
      <c r="VYD224" s="402"/>
      <c r="VYE224" s="402"/>
      <c r="VYF224" s="402"/>
      <c r="VYG224" s="402"/>
      <c r="VYH224" s="402"/>
      <c r="VYI224" s="402"/>
      <c r="VYJ224" s="402"/>
      <c r="VYK224" s="402"/>
      <c r="VYL224" s="402"/>
      <c r="VYM224" s="402"/>
      <c r="VYN224" s="402"/>
      <c r="VYO224" s="402"/>
      <c r="VYP224" s="402"/>
      <c r="VYQ224" s="402"/>
      <c r="VYR224" s="402"/>
      <c r="VYS224" s="402"/>
      <c r="VYT224" s="402"/>
      <c r="VYU224" s="402"/>
      <c r="VYV224" s="402"/>
      <c r="VYW224" s="402"/>
      <c r="VYX224" s="402"/>
      <c r="VYY224" s="402"/>
      <c r="VYZ224" s="402"/>
      <c r="VZA224" s="402"/>
      <c r="VZB224" s="402"/>
      <c r="VZC224" s="402"/>
      <c r="VZD224" s="402"/>
      <c r="VZE224" s="402"/>
      <c r="VZF224" s="402"/>
      <c r="VZG224" s="402"/>
      <c r="VZH224" s="402"/>
      <c r="VZI224" s="402"/>
      <c r="VZJ224" s="402"/>
      <c r="VZK224" s="402"/>
      <c r="VZL224" s="402"/>
      <c r="VZM224" s="402"/>
      <c r="VZN224" s="402"/>
      <c r="VZO224" s="402"/>
      <c r="VZP224" s="402"/>
      <c r="VZQ224" s="402"/>
      <c r="VZR224" s="402"/>
      <c r="VZS224" s="402"/>
      <c r="VZT224" s="402"/>
      <c r="VZU224" s="402"/>
      <c r="VZV224" s="402"/>
      <c r="VZW224" s="402"/>
      <c r="VZX224" s="402"/>
      <c r="VZY224" s="402"/>
      <c r="VZZ224" s="402"/>
      <c r="WAA224" s="402"/>
      <c r="WAB224" s="402"/>
      <c r="WAC224" s="402"/>
      <c r="WAD224" s="402"/>
      <c r="WAE224" s="402"/>
      <c r="WAF224" s="402"/>
      <c r="WAG224" s="402"/>
      <c r="WAH224" s="402"/>
      <c r="WAI224" s="402"/>
      <c r="WAJ224" s="402"/>
      <c r="WAK224" s="402"/>
      <c r="WAL224" s="402"/>
      <c r="WAM224" s="402"/>
      <c r="WAN224" s="402"/>
      <c r="WAO224" s="402"/>
      <c r="WAP224" s="402"/>
      <c r="WAQ224" s="402"/>
      <c r="WAR224" s="402"/>
      <c r="WAS224" s="402"/>
      <c r="WAT224" s="402"/>
      <c r="WAU224" s="402"/>
      <c r="WAV224" s="402"/>
      <c r="WAW224" s="402"/>
      <c r="WAX224" s="402"/>
      <c r="WAY224" s="402"/>
      <c r="WAZ224" s="402"/>
      <c r="WBA224" s="402"/>
      <c r="WBB224" s="402"/>
      <c r="WBC224" s="402"/>
      <c r="WBD224" s="402"/>
      <c r="WBE224" s="402"/>
      <c r="WBF224" s="402"/>
      <c r="WBG224" s="402"/>
      <c r="WBH224" s="402"/>
      <c r="WBI224" s="402"/>
      <c r="WBJ224" s="402"/>
      <c r="WBK224" s="402"/>
      <c r="WBL224" s="402"/>
      <c r="WBM224" s="402"/>
      <c r="WBN224" s="402"/>
      <c r="WBO224" s="402"/>
      <c r="WBP224" s="402"/>
      <c r="WBQ224" s="402"/>
      <c r="WBR224" s="402"/>
      <c r="WBS224" s="402"/>
      <c r="WBT224" s="402"/>
      <c r="WBU224" s="402"/>
      <c r="WBV224" s="402"/>
      <c r="WBW224" s="402"/>
      <c r="WBX224" s="402"/>
      <c r="WBY224" s="402"/>
      <c r="WBZ224" s="402"/>
      <c r="WCA224" s="402"/>
      <c r="WCB224" s="402"/>
      <c r="WCC224" s="402"/>
      <c r="WCD224" s="402"/>
      <c r="WCE224" s="402"/>
      <c r="WCF224" s="402"/>
      <c r="WCG224" s="402"/>
      <c r="WCH224" s="402"/>
      <c r="WCI224" s="402"/>
      <c r="WCJ224" s="402"/>
      <c r="WCK224" s="402"/>
      <c r="WCL224" s="402"/>
      <c r="WCM224" s="402"/>
      <c r="WCN224" s="402"/>
      <c r="WCO224" s="402"/>
      <c r="WCP224" s="402"/>
      <c r="WCQ224" s="402"/>
      <c r="WCR224" s="402"/>
      <c r="WCS224" s="402"/>
      <c r="WCT224" s="402"/>
      <c r="WCU224" s="402"/>
      <c r="WCV224" s="402"/>
      <c r="WCW224" s="402"/>
      <c r="WCX224" s="402"/>
      <c r="WCY224" s="402"/>
      <c r="WCZ224" s="402"/>
      <c r="WDA224" s="402"/>
      <c r="WDB224" s="402"/>
      <c r="WDC224" s="402"/>
      <c r="WDD224" s="402"/>
      <c r="WDE224" s="402"/>
      <c r="WDF224" s="402"/>
      <c r="WDG224" s="402"/>
      <c r="WDH224" s="402"/>
      <c r="WDI224" s="402"/>
      <c r="WDJ224" s="402"/>
      <c r="WDK224" s="402"/>
      <c r="WDL224" s="402"/>
      <c r="WDM224" s="402"/>
      <c r="WDN224" s="402"/>
      <c r="WDO224" s="402"/>
      <c r="WDP224" s="402"/>
      <c r="WDQ224" s="402"/>
      <c r="WDR224" s="402"/>
      <c r="WDS224" s="402"/>
      <c r="WDT224" s="402"/>
      <c r="WDU224" s="402"/>
      <c r="WDV224" s="402"/>
      <c r="WDW224" s="402"/>
      <c r="WDX224" s="402"/>
      <c r="WDY224" s="402"/>
      <c r="WDZ224" s="402"/>
      <c r="WEA224" s="402"/>
      <c r="WEB224" s="402"/>
      <c r="WEC224" s="402"/>
      <c r="WED224" s="402"/>
      <c r="WEE224" s="402"/>
      <c r="WEF224" s="402"/>
      <c r="WEG224" s="402"/>
      <c r="WEH224" s="402"/>
      <c r="WEI224" s="402"/>
      <c r="WEJ224" s="402"/>
      <c r="WEK224" s="402"/>
      <c r="WEL224" s="402"/>
      <c r="WEM224" s="402"/>
      <c r="WEN224" s="402"/>
      <c r="WEO224" s="402"/>
      <c r="WEP224" s="402"/>
      <c r="WEQ224" s="402"/>
      <c r="WER224" s="402"/>
      <c r="WES224" s="402"/>
      <c r="WET224" s="402"/>
      <c r="WEU224" s="402"/>
      <c r="WEV224" s="402"/>
      <c r="WEW224" s="402"/>
      <c r="WEX224" s="402"/>
      <c r="WEY224" s="402"/>
      <c r="WEZ224" s="402"/>
      <c r="WFA224" s="402"/>
      <c r="WFB224" s="402"/>
      <c r="WFC224" s="402"/>
      <c r="WFD224" s="402"/>
      <c r="WFE224" s="402"/>
      <c r="WFF224" s="402"/>
      <c r="WFG224" s="402"/>
      <c r="WFH224" s="402"/>
      <c r="WFI224" s="402"/>
      <c r="WFJ224" s="402"/>
      <c r="WFK224" s="402"/>
      <c r="WFL224" s="402"/>
      <c r="WFM224" s="402"/>
      <c r="WFN224" s="402"/>
      <c r="WFO224" s="402"/>
      <c r="WFP224" s="402"/>
      <c r="WFQ224" s="402"/>
      <c r="WFR224" s="402"/>
      <c r="WFS224" s="402"/>
      <c r="WFT224" s="402"/>
      <c r="WFU224" s="402"/>
      <c r="WFV224" s="402"/>
      <c r="WFW224" s="402"/>
      <c r="WFX224" s="402"/>
      <c r="WFY224" s="402"/>
      <c r="WFZ224" s="402"/>
      <c r="WGA224" s="402"/>
      <c r="WGB224" s="402"/>
      <c r="WGC224" s="402"/>
      <c r="WGD224" s="402"/>
      <c r="WGE224" s="402"/>
      <c r="WGF224" s="402"/>
      <c r="WGG224" s="402"/>
      <c r="WGH224" s="402"/>
      <c r="WGI224" s="402"/>
      <c r="WGJ224" s="402"/>
      <c r="WGK224" s="402"/>
      <c r="WGL224" s="402"/>
      <c r="WGM224" s="402"/>
      <c r="WGN224" s="402"/>
      <c r="WGO224" s="402"/>
      <c r="WGP224" s="402"/>
      <c r="WGQ224" s="402"/>
      <c r="WGR224" s="402"/>
      <c r="WGS224" s="402"/>
      <c r="WGT224" s="402"/>
      <c r="WGU224" s="402"/>
      <c r="WGV224" s="402"/>
      <c r="WGW224" s="402"/>
      <c r="WGX224" s="402"/>
      <c r="WGY224" s="402"/>
      <c r="WGZ224" s="402"/>
      <c r="WHA224" s="402"/>
      <c r="WHB224" s="402"/>
      <c r="WHC224" s="402"/>
      <c r="WHD224" s="402"/>
      <c r="WHE224" s="402"/>
      <c r="WHF224" s="402"/>
      <c r="WHG224" s="402"/>
      <c r="WHH224" s="402"/>
      <c r="WHI224" s="402"/>
      <c r="WHJ224" s="402"/>
      <c r="WHK224" s="402"/>
      <c r="WHL224" s="402"/>
      <c r="WHM224" s="402"/>
      <c r="WHN224" s="402"/>
      <c r="WHO224" s="402"/>
      <c r="WHP224" s="402"/>
      <c r="WHQ224" s="402"/>
      <c r="WHR224" s="402"/>
      <c r="WHS224" s="402"/>
      <c r="WHT224" s="402"/>
      <c r="WHU224" s="402"/>
      <c r="WHV224" s="402"/>
      <c r="WHW224" s="402"/>
      <c r="WHX224" s="402"/>
      <c r="WHY224" s="402"/>
      <c r="WHZ224" s="402"/>
      <c r="WIA224" s="402"/>
      <c r="WIB224" s="402"/>
      <c r="WIC224" s="402"/>
      <c r="WID224" s="402"/>
      <c r="WIE224" s="402"/>
      <c r="WIF224" s="402"/>
      <c r="WIG224" s="402"/>
      <c r="WIH224" s="402"/>
      <c r="WII224" s="402"/>
      <c r="WIJ224" s="402"/>
      <c r="WIK224" s="402"/>
      <c r="WIL224" s="402"/>
      <c r="WIM224" s="402"/>
      <c r="WIN224" s="402"/>
      <c r="WIO224" s="402"/>
      <c r="WIP224" s="402"/>
      <c r="WIQ224" s="402"/>
      <c r="WIR224" s="402"/>
      <c r="WIS224" s="402"/>
      <c r="WIT224" s="402"/>
      <c r="WIU224" s="402"/>
      <c r="WIV224" s="402"/>
      <c r="WIW224" s="402"/>
      <c r="WIX224" s="402"/>
      <c r="WIY224" s="402"/>
      <c r="WIZ224" s="402"/>
      <c r="WJA224" s="402"/>
      <c r="WJB224" s="402"/>
      <c r="WJC224" s="402"/>
      <c r="WJD224" s="402"/>
      <c r="WJE224" s="402"/>
      <c r="WJF224" s="402"/>
      <c r="WJG224" s="402"/>
      <c r="WJH224" s="402"/>
      <c r="WJI224" s="402"/>
      <c r="WJJ224" s="402"/>
      <c r="WJK224" s="402"/>
      <c r="WJL224" s="402"/>
      <c r="WJM224" s="402"/>
      <c r="WJN224" s="402"/>
      <c r="WJO224" s="402"/>
      <c r="WJP224" s="402"/>
      <c r="WJQ224" s="402"/>
      <c r="WJR224" s="402"/>
      <c r="WJS224" s="402"/>
      <c r="WJT224" s="402"/>
      <c r="WJU224" s="402"/>
      <c r="WJV224" s="402"/>
      <c r="WJW224" s="402"/>
      <c r="WJX224" s="402"/>
      <c r="WJY224" s="402"/>
      <c r="WJZ224" s="402"/>
      <c r="WKA224" s="402"/>
      <c r="WKB224" s="402"/>
      <c r="WKC224" s="402"/>
      <c r="WKD224" s="402"/>
      <c r="WKE224" s="402"/>
      <c r="WKF224" s="402"/>
      <c r="WKG224" s="402"/>
      <c r="WKH224" s="402"/>
      <c r="WKI224" s="402"/>
      <c r="WKJ224" s="402"/>
      <c r="WKK224" s="402"/>
      <c r="WKL224" s="402"/>
      <c r="WKM224" s="402"/>
      <c r="WKN224" s="402"/>
      <c r="WKO224" s="402"/>
      <c r="WKP224" s="402"/>
      <c r="WKQ224" s="402"/>
      <c r="WKR224" s="402"/>
      <c r="WKS224" s="402"/>
      <c r="WKT224" s="402"/>
      <c r="WKU224" s="402"/>
      <c r="WKV224" s="402"/>
      <c r="WKW224" s="402"/>
      <c r="WKX224" s="402"/>
      <c r="WKY224" s="402"/>
      <c r="WKZ224" s="402"/>
      <c r="WLA224" s="402"/>
      <c r="WLB224" s="402"/>
      <c r="WLC224" s="402"/>
      <c r="WLD224" s="402"/>
      <c r="WLE224" s="402"/>
      <c r="WLF224" s="402"/>
      <c r="WLG224" s="402"/>
      <c r="WLH224" s="402"/>
      <c r="WLI224" s="402"/>
      <c r="WLJ224" s="402"/>
      <c r="WLK224" s="402"/>
      <c r="WLL224" s="402"/>
      <c r="WLM224" s="402"/>
      <c r="WLN224" s="402"/>
      <c r="WLO224" s="402"/>
      <c r="WLP224" s="402"/>
      <c r="WLQ224" s="402"/>
      <c r="WLR224" s="402"/>
      <c r="WLS224" s="402"/>
      <c r="WLT224" s="402"/>
      <c r="WLU224" s="402"/>
      <c r="WLV224" s="402"/>
      <c r="WLW224" s="402"/>
      <c r="WLX224" s="402"/>
      <c r="WLY224" s="402"/>
      <c r="WLZ224" s="402"/>
      <c r="WMA224" s="402"/>
      <c r="WMB224" s="402"/>
      <c r="WMC224" s="402"/>
      <c r="WMD224" s="402"/>
      <c r="WME224" s="402"/>
      <c r="WMF224" s="402"/>
      <c r="WMG224" s="402"/>
      <c r="WMH224" s="402"/>
      <c r="WMI224" s="402"/>
      <c r="WMJ224" s="402"/>
      <c r="WMK224" s="402"/>
      <c r="WML224" s="402"/>
      <c r="WMM224" s="402"/>
      <c r="WMN224" s="402"/>
      <c r="WMO224" s="402"/>
      <c r="WMP224" s="402"/>
      <c r="WMQ224" s="402"/>
      <c r="WMR224" s="402"/>
      <c r="WMS224" s="402"/>
      <c r="WMT224" s="402"/>
      <c r="WMU224" s="402"/>
      <c r="WMV224" s="402"/>
      <c r="WMW224" s="402"/>
      <c r="WMX224" s="402"/>
      <c r="WMY224" s="402"/>
      <c r="WMZ224" s="402"/>
      <c r="WNA224" s="402"/>
      <c r="WNB224" s="402"/>
      <c r="WNC224" s="402"/>
      <c r="WND224" s="402"/>
      <c r="WNE224" s="402"/>
      <c r="WNF224" s="402"/>
      <c r="WNG224" s="402"/>
      <c r="WNH224" s="402"/>
      <c r="WNI224" s="402"/>
      <c r="WNJ224" s="402"/>
      <c r="WNK224" s="402"/>
      <c r="WNL224" s="402"/>
      <c r="WNM224" s="402"/>
      <c r="WNN224" s="402"/>
      <c r="WNO224" s="402"/>
      <c r="WNP224" s="402"/>
      <c r="WNQ224" s="402"/>
      <c r="WNR224" s="402"/>
      <c r="WNS224" s="402"/>
      <c r="WNT224" s="402"/>
      <c r="WNU224" s="402"/>
      <c r="WNV224" s="402"/>
      <c r="WNW224" s="402"/>
      <c r="WNX224" s="402"/>
      <c r="WNY224" s="402"/>
      <c r="WNZ224" s="402"/>
      <c r="WOA224" s="402"/>
      <c r="WOB224" s="402"/>
      <c r="WOC224" s="402"/>
      <c r="WOD224" s="402"/>
      <c r="WOE224" s="402"/>
      <c r="WOF224" s="402"/>
      <c r="WOG224" s="402"/>
      <c r="WOH224" s="402"/>
      <c r="WOI224" s="402"/>
      <c r="WOJ224" s="402"/>
      <c r="WOK224" s="402"/>
      <c r="WOL224" s="402"/>
      <c r="WOM224" s="402"/>
      <c r="WON224" s="402"/>
      <c r="WOO224" s="402"/>
      <c r="WOP224" s="402"/>
      <c r="WOQ224" s="402"/>
      <c r="WOR224" s="402"/>
      <c r="WOS224" s="402"/>
      <c r="WOT224" s="402"/>
      <c r="WOU224" s="402"/>
      <c r="WOV224" s="402"/>
      <c r="WOW224" s="402"/>
      <c r="WOX224" s="402"/>
      <c r="WOY224" s="402"/>
      <c r="WOZ224" s="402"/>
      <c r="WPA224" s="402"/>
      <c r="WPB224" s="402"/>
      <c r="WPC224" s="402"/>
      <c r="WPD224" s="402"/>
      <c r="WPE224" s="402"/>
      <c r="WPF224" s="402"/>
      <c r="WPG224" s="402"/>
      <c r="WPH224" s="402"/>
      <c r="WPI224" s="402"/>
      <c r="WPJ224" s="402"/>
      <c r="WPK224" s="402"/>
      <c r="WPL224" s="402"/>
      <c r="WPM224" s="402"/>
      <c r="WPN224" s="402"/>
      <c r="WPO224" s="402"/>
      <c r="WPP224" s="402"/>
      <c r="WPQ224" s="402"/>
      <c r="WPR224" s="402"/>
      <c r="WPS224" s="402"/>
      <c r="WPT224" s="402"/>
      <c r="WPU224" s="402"/>
      <c r="WPV224" s="402"/>
      <c r="WPW224" s="402"/>
      <c r="WPX224" s="402"/>
      <c r="WPY224" s="402"/>
      <c r="WPZ224" s="402"/>
      <c r="WQA224" s="402"/>
      <c r="WQB224" s="402"/>
      <c r="WQC224" s="402"/>
      <c r="WQD224" s="402"/>
      <c r="WQE224" s="402"/>
      <c r="WQF224" s="402"/>
      <c r="WQG224" s="402"/>
      <c r="WQH224" s="402"/>
      <c r="WQI224" s="402"/>
      <c r="WQJ224" s="402"/>
      <c r="WQK224" s="402"/>
      <c r="WQL224" s="402"/>
      <c r="WQM224" s="402"/>
      <c r="WQN224" s="402"/>
      <c r="WQO224" s="402"/>
      <c r="WQP224" s="402"/>
      <c r="WQQ224" s="402"/>
      <c r="WQR224" s="402"/>
      <c r="WQS224" s="402"/>
      <c r="WQT224" s="402"/>
      <c r="WQU224" s="402"/>
      <c r="WQV224" s="402"/>
      <c r="WQW224" s="402"/>
      <c r="WQX224" s="402"/>
      <c r="WQY224" s="402"/>
      <c r="WQZ224" s="402"/>
      <c r="WRA224" s="402"/>
      <c r="WRB224" s="402"/>
      <c r="WRC224" s="402"/>
      <c r="WRD224" s="402"/>
      <c r="WRE224" s="402"/>
      <c r="WRF224" s="402"/>
      <c r="WRG224" s="402"/>
      <c r="WRH224" s="402"/>
      <c r="WRI224" s="402"/>
      <c r="WRJ224" s="402"/>
      <c r="WRK224" s="402"/>
      <c r="WRL224" s="402"/>
      <c r="WRM224" s="402"/>
      <c r="WRN224" s="402"/>
      <c r="WRO224" s="402"/>
      <c r="WRP224" s="402"/>
      <c r="WRQ224" s="402"/>
      <c r="WRR224" s="402"/>
      <c r="WRS224" s="402"/>
      <c r="WRT224" s="402"/>
      <c r="WRU224" s="402"/>
      <c r="WRV224" s="402"/>
      <c r="WRW224" s="402"/>
      <c r="WRX224" s="402"/>
      <c r="WRY224" s="402"/>
      <c r="WRZ224" s="402"/>
      <c r="WSA224" s="402"/>
      <c r="WSB224" s="402"/>
      <c r="WSC224" s="402"/>
      <c r="WSD224" s="402"/>
      <c r="WSE224" s="402"/>
      <c r="WSF224" s="402"/>
      <c r="WSG224" s="402"/>
      <c r="WSH224" s="402"/>
      <c r="WSI224" s="402"/>
      <c r="WSJ224" s="402"/>
      <c r="WSK224" s="402"/>
      <c r="WSL224" s="402"/>
      <c r="WSM224" s="402"/>
      <c r="WSN224" s="402"/>
      <c r="WSO224" s="402"/>
      <c r="WSP224" s="402"/>
      <c r="WSQ224" s="402"/>
      <c r="WSR224" s="402"/>
      <c r="WSS224" s="402"/>
      <c r="WST224" s="402"/>
      <c r="WSU224" s="402"/>
      <c r="WSV224" s="402"/>
      <c r="WSW224" s="402"/>
      <c r="WSX224" s="402"/>
      <c r="WSY224" s="402"/>
      <c r="WSZ224" s="402"/>
      <c r="WTA224" s="402"/>
      <c r="WTB224" s="402"/>
      <c r="WTC224" s="402"/>
      <c r="WTD224" s="402"/>
      <c r="WTE224" s="402"/>
      <c r="WTF224" s="402"/>
      <c r="WTG224" s="402"/>
      <c r="WTH224" s="402"/>
      <c r="WTI224" s="402"/>
      <c r="WTJ224" s="402"/>
      <c r="WTK224" s="402"/>
      <c r="WTL224" s="402"/>
      <c r="WTM224" s="402"/>
      <c r="WTN224" s="402"/>
      <c r="WTO224" s="402"/>
      <c r="WTP224" s="402"/>
      <c r="WTQ224" s="402"/>
      <c r="WTR224" s="402"/>
      <c r="WTS224" s="402"/>
      <c r="WTT224" s="402"/>
      <c r="WTU224" s="402"/>
      <c r="WTV224" s="402"/>
      <c r="WTW224" s="402"/>
      <c r="WTX224" s="402"/>
      <c r="WTY224" s="402"/>
      <c r="WTZ224" s="402"/>
      <c r="WUA224" s="402"/>
      <c r="WUB224" s="402"/>
      <c r="WUC224" s="402"/>
      <c r="WUD224" s="402"/>
      <c r="WUE224" s="402"/>
      <c r="WUF224" s="402"/>
      <c r="WUG224" s="402"/>
      <c r="WUH224" s="402"/>
      <c r="WUI224" s="402"/>
      <c r="WUJ224" s="402"/>
      <c r="WUK224" s="402"/>
      <c r="WUL224" s="402"/>
      <c r="WUM224" s="402"/>
      <c r="WUN224" s="402"/>
      <c r="WUO224" s="402"/>
      <c r="WUP224" s="402"/>
      <c r="WUQ224" s="402"/>
      <c r="WUR224" s="402"/>
      <c r="WUS224" s="402"/>
      <c r="WUT224" s="402"/>
      <c r="WUU224" s="402"/>
      <c r="WUV224" s="402"/>
      <c r="WUW224" s="402"/>
      <c r="WUX224" s="402"/>
      <c r="WUY224" s="402"/>
      <c r="WUZ224" s="402"/>
      <c r="WVA224" s="402"/>
      <c r="WVB224" s="402"/>
      <c r="WVC224" s="402"/>
      <c r="WVD224" s="402"/>
      <c r="WVE224" s="402"/>
      <c r="WVF224" s="402"/>
      <c r="WVG224" s="402"/>
      <c r="WVH224" s="402"/>
      <c r="WVI224" s="402"/>
      <c r="WVJ224" s="402"/>
      <c r="WVK224" s="402"/>
      <c r="WVL224" s="402"/>
      <c r="WVM224" s="402"/>
      <c r="WVN224" s="402"/>
      <c r="WVO224" s="402"/>
      <c r="WVP224" s="402"/>
      <c r="WVQ224" s="402"/>
      <c r="WVR224" s="402"/>
      <c r="WVS224" s="402"/>
      <c r="WVT224" s="402"/>
      <c r="WVU224" s="402"/>
      <c r="WVV224" s="402"/>
      <c r="WVW224" s="402"/>
      <c r="WVX224" s="402"/>
      <c r="WVY224" s="402"/>
      <c r="WVZ224" s="402"/>
      <c r="WWA224" s="402"/>
      <c r="WWB224" s="402"/>
      <c r="WWC224" s="402"/>
      <c r="WWD224" s="402"/>
      <c r="WWE224" s="402"/>
      <c r="WWF224" s="402"/>
      <c r="WWG224" s="402"/>
      <c r="WWH224" s="402"/>
      <c r="WWI224" s="402"/>
      <c r="WWJ224" s="402"/>
      <c r="WWK224" s="402"/>
      <c r="WWL224" s="402"/>
      <c r="WWM224" s="402"/>
      <c r="WWN224" s="402"/>
      <c r="WWO224" s="402"/>
      <c r="WWP224" s="402"/>
      <c r="WWQ224" s="402"/>
      <c r="WWR224" s="402"/>
      <c r="WWS224" s="402"/>
      <c r="WWT224" s="402"/>
      <c r="WWU224" s="402"/>
      <c r="WWV224" s="402"/>
      <c r="WWW224" s="402"/>
      <c r="WWX224" s="402"/>
      <c r="WWY224" s="402"/>
      <c r="WWZ224" s="402"/>
      <c r="WXA224" s="402"/>
      <c r="WXB224" s="402"/>
      <c r="WXC224" s="402"/>
      <c r="WXD224" s="402"/>
      <c r="WXE224" s="402"/>
      <c r="WXF224" s="402"/>
      <c r="WXG224" s="402"/>
      <c r="WXH224" s="402"/>
      <c r="WXI224" s="402"/>
      <c r="WXJ224" s="402"/>
      <c r="WXK224" s="402"/>
      <c r="WXL224" s="402"/>
      <c r="WXM224" s="402"/>
      <c r="WXN224" s="402"/>
      <c r="WXO224" s="402"/>
      <c r="WXP224" s="402"/>
      <c r="WXQ224" s="402"/>
      <c r="WXR224" s="402"/>
      <c r="WXS224" s="402"/>
      <c r="WXT224" s="402"/>
      <c r="WXU224" s="402"/>
      <c r="WXV224" s="402"/>
      <c r="WXW224" s="402"/>
      <c r="WXX224" s="402"/>
      <c r="WXY224" s="402"/>
      <c r="WXZ224" s="402"/>
      <c r="WYA224" s="402"/>
      <c r="WYB224" s="402"/>
      <c r="WYC224" s="402"/>
      <c r="WYD224" s="402"/>
      <c r="WYE224" s="402"/>
      <c r="WYF224" s="402"/>
      <c r="WYG224" s="402"/>
      <c r="WYH224" s="402"/>
      <c r="WYI224" s="402"/>
      <c r="WYJ224" s="402"/>
      <c r="WYK224" s="402"/>
      <c r="WYL224" s="402"/>
      <c r="WYM224" s="402"/>
      <c r="WYN224" s="402"/>
      <c r="WYO224" s="402"/>
      <c r="WYP224" s="402"/>
      <c r="WYQ224" s="402"/>
      <c r="WYR224" s="402"/>
      <c r="WYS224" s="402"/>
      <c r="WYT224" s="402"/>
      <c r="WYU224" s="402"/>
      <c r="WYV224" s="402"/>
      <c r="WYW224" s="402"/>
      <c r="WYX224" s="402"/>
      <c r="WYY224" s="402"/>
      <c r="WYZ224" s="402"/>
      <c r="WZA224" s="402"/>
      <c r="WZB224" s="402"/>
      <c r="WZC224" s="402"/>
      <c r="WZD224" s="402"/>
      <c r="WZE224" s="402"/>
      <c r="WZF224" s="402"/>
      <c r="WZG224" s="402"/>
      <c r="WZH224" s="402"/>
      <c r="WZI224" s="402"/>
      <c r="WZJ224" s="402"/>
      <c r="WZK224" s="402"/>
      <c r="WZL224" s="402"/>
      <c r="WZM224" s="402"/>
      <c r="WZN224" s="402"/>
      <c r="WZO224" s="402"/>
      <c r="WZP224" s="402"/>
      <c r="WZQ224" s="402"/>
      <c r="WZR224" s="402"/>
      <c r="WZS224" s="402"/>
      <c r="WZT224" s="402"/>
      <c r="WZU224" s="402"/>
      <c r="WZV224" s="402"/>
      <c r="WZW224" s="402"/>
      <c r="WZX224" s="402"/>
      <c r="WZY224" s="402"/>
      <c r="WZZ224" s="402"/>
      <c r="XAA224" s="402"/>
      <c r="XAB224" s="402"/>
      <c r="XAC224" s="402"/>
      <c r="XAD224" s="402"/>
      <c r="XAE224" s="402"/>
      <c r="XAF224" s="402"/>
      <c r="XAG224" s="402"/>
      <c r="XAH224" s="402"/>
      <c r="XAI224" s="402"/>
      <c r="XAJ224" s="402"/>
      <c r="XAK224" s="402"/>
      <c r="XAL224" s="402"/>
      <c r="XAM224" s="402"/>
      <c r="XAN224" s="402"/>
      <c r="XAO224" s="402"/>
      <c r="XAP224" s="402"/>
      <c r="XAQ224" s="402"/>
      <c r="XAR224" s="402"/>
      <c r="XAS224" s="402"/>
      <c r="XAT224" s="402"/>
      <c r="XAU224" s="402"/>
      <c r="XAV224" s="402"/>
      <c r="XAW224" s="402"/>
      <c r="XAX224" s="402"/>
      <c r="XAY224" s="402"/>
      <c r="XAZ224" s="402"/>
      <c r="XBA224" s="402"/>
      <c r="XBB224" s="402"/>
      <c r="XBC224" s="402"/>
      <c r="XBD224" s="402"/>
      <c r="XBE224" s="402"/>
      <c r="XBF224" s="402"/>
      <c r="XBG224" s="402"/>
      <c r="XBH224" s="402"/>
      <c r="XBI224" s="402"/>
      <c r="XBJ224" s="402"/>
      <c r="XBK224" s="402"/>
      <c r="XBL224" s="402"/>
      <c r="XBM224" s="402"/>
      <c r="XBN224" s="402"/>
      <c r="XBO224" s="402"/>
      <c r="XBP224" s="402"/>
      <c r="XBQ224" s="402"/>
      <c r="XBR224" s="402"/>
      <c r="XBS224" s="402"/>
      <c r="XBT224" s="402"/>
      <c r="XBU224" s="402"/>
      <c r="XBV224" s="402"/>
      <c r="XBW224" s="402"/>
      <c r="XBX224" s="402"/>
      <c r="XBY224" s="402"/>
      <c r="XBZ224" s="402"/>
      <c r="XCA224" s="402"/>
      <c r="XCB224" s="402"/>
      <c r="XCC224" s="402"/>
      <c r="XCD224" s="402"/>
      <c r="XCE224" s="402"/>
      <c r="XCF224" s="402"/>
      <c r="XCG224" s="402"/>
      <c r="XCH224" s="402"/>
      <c r="XCI224" s="402"/>
      <c r="XCJ224" s="402"/>
      <c r="XCK224" s="402"/>
      <c r="XCL224" s="402"/>
      <c r="XCM224" s="402"/>
      <c r="XCN224" s="402"/>
      <c r="XCO224" s="402"/>
      <c r="XCP224" s="402"/>
      <c r="XCQ224" s="402"/>
      <c r="XCR224" s="402"/>
      <c r="XCS224" s="402"/>
      <c r="XCT224" s="402"/>
      <c r="XCU224" s="402"/>
      <c r="XCV224" s="402"/>
      <c r="XCW224" s="402"/>
      <c r="XCX224" s="402"/>
      <c r="XCY224" s="402"/>
      <c r="XCZ224" s="402"/>
      <c r="XDA224" s="402"/>
      <c r="XDB224" s="402"/>
      <c r="XDC224" s="402"/>
      <c r="XDD224" s="402"/>
      <c r="XDE224" s="402"/>
      <c r="XDF224" s="402"/>
      <c r="XDG224" s="402"/>
      <c r="XDH224" s="402"/>
      <c r="XDI224" s="402"/>
      <c r="XDJ224" s="402"/>
      <c r="XDK224" s="402"/>
      <c r="XDL224" s="402"/>
      <c r="XDM224" s="402"/>
      <c r="XDN224" s="402"/>
      <c r="XDO224" s="402"/>
      <c r="XDP224" s="402"/>
      <c r="XDQ224" s="402"/>
      <c r="XDR224" s="402"/>
      <c r="XDS224" s="402"/>
      <c r="XDT224" s="402"/>
      <c r="XDU224" s="402"/>
      <c r="XDV224" s="402"/>
      <c r="XDW224" s="402"/>
      <c r="XDX224" s="402"/>
      <c r="XDY224" s="402"/>
      <c r="XDZ224" s="402"/>
      <c r="XEA224" s="402"/>
      <c r="XEB224" s="402"/>
      <c r="XEC224" s="402"/>
      <c r="XED224" s="402"/>
      <c r="XEE224" s="402"/>
      <c r="XEF224" s="402"/>
      <c r="XEG224" s="402"/>
      <c r="XEH224" s="402"/>
      <c r="XEI224" s="402"/>
      <c r="XEJ224" s="402"/>
      <c r="XEK224" s="402"/>
      <c r="XEL224" s="402"/>
      <c r="XEM224" s="402"/>
      <c r="XEN224" s="402"/>
      <c r="XEO224" s="402"/>
      <c r="XEP224" s="402"/>
      <c r="XEQ224" s="402"/>
      <c r="XER224" s="402"/>
      <c r="XES224" s="402"/>
      <c r="XET224" s="402"/>
      <c r="XEU224" s="402"/>
      <c r="XEV224" s="402"/>
      <c r="XEW224" s="402"/>
      <c r="XEX224" s="402"/>
      <c r="XEY224" s="402"/>
      <c r="XEZ224" s="402"/>
      <c r="XFA224" s="402"/>
      <c r="XFB224" s="402"/>
    </row>
    <row r="225" spans="1:10" s="329" customFormat="1">
      <c r="A225" s="371" t="s">
        <v>231</v>
      </c>
      <c r="B225" s="403" t="s">
        <v>237</v>
      </c>
      <c r="C225" s="404" t="s">
        <v>242</v>
      </c>
      <c r="D225" s="405" t="s">
        <v>206</v>
      </c>
      <c r="E225" s="379" t="s">
        <v>378</v>
      </c>
      <c r="F225" s="379"/>
      <c r="G225" s="406">
        <f>G226</f>
        <v>150</v>
      </c>
    </row>
    <row r="226" spans="1:10" s="329" customFormat="1">
      <c r="A226" s="332" t="s">
        <v>183</v>
      </c>
      <c r="B226" s="341" t="s">
        <v>237</v>
      </c>
      <c r="C226" s="404" t="s">
        <v>242</v>
      </c>
      <c r="D226" s="405" t="s">
        <v>206</v>
      </c>
      <c r="E226" s="342" t="s">
        <v>489</v>
      </c>
      <c r="F226" s="342"/>
      <c r="G226" s="336">
        <f>G227</f>
        <v>150</v>
      </c>
    </row>
    <row r="227" spans="1:10">
      <c r="A227" s="332" t="s">
        <v>232</v>
      </c>
      <c r="B227" s="341" t="s">
        <v>237</v>
      </c>
      <c r="C227" s="404" t="s">
        <v>242</v>
      </c>
      <c r="D227" s="405" t="s">
        <v>206</v>
      </c>
      <c r="E227" s="342" t="s">
        <v>489</v>
      </c>
      <c r="F227" s="342">
        <v>700</v>
      </c>
      <c r="G227" s="336">
        <f>G228</f>
        <v>150</v>
      </c>
    </row>
    <row r="228" spans="1:10">
      <c r="A228" s="332" t="s">
        <v>379</v>
      </c>
      <c r="B228" s="341" t="s">
        <v>237</v>
      </c>
      <c r="C228" s="404" t="s">
        <v>242</v>
      </c>
      <c r="D228" s="405" t="s">
        <v>206</v>
      </c>
      <c r="E228" s="342" t="s">
        <v>489</v>
      </c>
      <c r="F228" s="342">
        <v>730</v>
      </c>
      <c r="G228" s="336">
        <v>150</v>
      </c>
    </row>
    <row r="229" spans="1:10" ht="49.5">
      <c r="A229" s="364" t="s">
        <v>233</v>
      </c>
      <c r="B229" s="370" t="s">
        <v>237</v>
      </c>
      <c r="C229" s="368">
        <v>14</v>
      </c>
      <c r="D229" s="368"/>
      <c r="E229" s="369"/>
      <c r="F229" s="369"/>
      <c r="G229" s="325">
        <f>G230</f>
        <v>2460.8000000000002</v>
      </c>
      <c r="H229" s="337"/>
      <c r="I229" s="337"/>
      <c r="J229" s="337"/>
    </row>
    <row r="230" spans="1:10" s="386" customFormat="1" ht="32.25">
      <c r="A230" s="367" t="s">
        <v>234</v>
      </c>
      <c r="B230" s="370" t="s">
        <v>237</v>
      </c>
      <c r="C230" s="368">
        <v>14</v>
      </c>
      <c r="D230" s="368" t="s">
        <v>206</v>
      </c>
      <c r="E230" s="369"/>
      <c r="F230" s="369"/>
      <c r="G230" s="325">
        <f>G231</f>
        <v>2460.8000000000002</v>
      </c>
    </row>
    <row r="231" spans="1:10" ht="31.5">
      <c r="A231" s="347" t="s">
        <v>257</v>
      </c>
      <c r="B231" s="341" t="s">
        <v>237</v>
      </c>
      <c r="C231" s="359">
        <v>14</v>
      </c>
      <c r="D231" s="359" t="s">
        <v>206</v>
      </c>
      <c r="E231" s="342" t="s">
        <v>288</v>
      </c>
      <c r="F231" s="342"/>
      <c r="G231" s="336">
        <f>G232</f>
        <v>2460.8000000000002</v>
      </c>
    </row>
    <row r="232" spans="1:10">
      <c r="A232" s="347" t="s">
        <v>380</v>
      </c>
      <c r="B232" s="341" t="s">
        <v>237</v>
      </c>
      <c r="C232" s="359">
        <v>14</v>
      </c>
      <c r="D232" s="359" t="s">
        <v>206</v>
      </c>
      <c r="E232" s="342" t="s">
        <v>381</v>
      </c>
      <c r="F232" s="342"/>
      <c r="G232" s="336">
        <f>G233+G236</f>
        <v>2460.8000000000002</v>
      </c>
    </row>
    <row r="233" spans="1:10" ht="31.5">
      <c r="A233" s="347" t="s">
        <v>382</v>
      </c>
      <c r="B233" s="341" t="s">
        <v>237</v>
      </c>
      <c r="C233" s="359">
        <v>14</v>
      </c>
      <c r="D233" s="359" t="s">
        <v>206</v>
      </c>
      <c r="E233" s="342" t="s">
        <v>383</v>
      </c>
      <c r="F233" s="342"/>
      <c r="G233" s="336">
        <f>G234</f>
        <v>1648.2</v>
      </c>
    </row>
    <row r="234" spans="1:10" s="386" customFormat="1" ht="18.75">
      <c r="A234" s="347" t="s">
        <v>75</v>
      </c>
      <c r="B234" s="341" t="s">
        <v>237</v>
      </c>
      <c r="C234" s="359">
        <v>14</v>
      </c>
      <c r="D234" s="359" t="s">
        <v>206</v>
      </c>
      <c r="E234" s="342" t="s">
        <v>383</v>
      </c>
      <c r="F234" s="342">
        <v>500</v>
      </c>
      <c r="G234" s="336">
        <f>G235</f>
        <v>1648.2</v>
      </c>
    </row>
    <row r="235" spans="1:10">
      <c r="A235" s="347" t="s">
        <v>235</v>
      </c>
      <c r="B235" s="341" t="s">
        <v>237</v>
      </c>
      <c r="C235" s="359">
        <v>14</v>
      </c>
      <c r="D235" s="359" t="s">
        <v>206</v>
      </c>
      <c r="E235" s="342" t="s">
        <v>383</v>
      </c>
      <c r="F235" s="342">
        <v>510</v>
      </c>
      <c r="G235" s="336">
        <v>1648.2</v>
      </c>
    </row>
    <row r="236" spans="1:10" ht="31.5">
      <c r="A236" s="345" t="s">
        <v>384</v>
      </c>
      <c r="B236" s="341" t="s">
        <v>237</v>
      </c>
      <c r="C236" s="359">
        <v>14</v>
      </c>
      <c r="D236" s="359" t="s">
        <v>206</v>
      </c>
      <c r="E236" s="339" t="s">
        <v>385</v>
      </c>
      <c r="F236" s="342"/>
      <c r="G236" s="336">
        <f>G237</f>
        <v>812.6</v>
      </c>
    </row>
    <row r="237" spans="1:10">
      <c r="A237" s="347" t="s">
        <v>75</v>
      </c>
      <c r="B237" s="341" t="s">
        <v>237</v>
      </c>
      <c r="C237" s="359" t="s">
        <v>386</v>
      </c>
      <c r="D237" s="359" t="s">
        <v>206</v>
      </c>
      <c r="E237" s="339" t="s">
        <v>385</v>
      </c>
      <c r="F237" s="342">
        <v>500</v>
      </c>
      <c r="G237" s="336">
        <f>G238</f>
        <v>812.6</v>
      </c>
    </row>
    <row r="238" spans="1:10">
      <c r="A238" s="347" t="s">
        <v>235</v>
      </c>
      <c r="B238" s="341" t="s">
        <v>237</v>
      </c>
      <c r="C238" s="359" t="s">
        <v>386</v>
      </c>
      <c r="D238" s="359" t="s">
        <v>206</v>
      </c>
      <c r="E238" s="339" t="s">
        <v>385</v>
      </c>
      <c r="F238" s="342">
        <v>510</v>
      </c>
      <c r="G238" s="336">
        <v>812.6</v>
      </c>
    </row>
    <row r="239" spans="1:10" s="410" customFormat="1" ht="40.5">
      <c r="A239" s="391" t="s">
        <v>92</v>
      </c>
      <c r="B239" s="407" t="s">
        <v>238</v>
      </c>
      <c r="C239" s="397"/>
      <c r="D239" s="397"/>
      <c r="E239" s="408"/>
      <c r="F239" s="408"/>
      <c r="G239" s="409">
        <f>G240+G397</f>
        <v>213297.3</v>
      </c>
    </row>
    <row r="240" spans="1:10" s="411" customFormat="1">
      <c r="A240" s="367" t="s">
        <v>58</v>
      </c>
      <c r="B240" s="370" t="s">
        <v>238</v>
      </c>
      <c r="C240" s="368" t="s">
        <v>223</v>
      </c>
      <c r="D240" s="359"/>
      <c r="E240" s="342"/>
      <c r="F240" s="342"/>
      <c r="G240" s="325">
        <f>G241+G291+G368+G361</f>
        <v>210524.79999999999</v>
      </c>
    </row>
    <row r="241" spans="1:7">
      <c r="A241" s="367" t="s">
        <v>93</v>
      </c>
      <c r="B241" s="370" t="s">
        <v>238</v>
      </c>
      <c r="C241" s="368" t="s">
        <v>223</v>
      </c>
      <c r="D241" s="368" t="s">
        <v>206</v>
      </c>
      <c r="E241" s="369"/>
      <c r="F241" s="369"/>
      <c r="G241" s="325">
        <f>G242+G269+G255</f>
        <v>45300.800000000003</v>
      </c>
    </row>
    <row r="242" spans="1:7" ht="31.5">
      <c r="A242" s="347" t="s">
        <v>452</v>
      </c>
      <c r="B242" s="341" t="s">
        <v>238</v>
      </c>
      <c r="C242" s="359" t="s">
        <v>223</v>
      </c>
      <c r="D242" s="359" t="s">
        <v>206</v>
      </c>
      <c r="E242" s="342" t="s">
        <v>296</v>
      </c>
      <c r="F242" s="342"/>
      <c r="G242" s="336">
        <f>G243+G248</f>
        <v>230</v>
      </c>
    </row>
    <row r="243" spans="1:7" ht="31.5">
      <c r="A243" s="347" t="s">
        <v>297</v>
      </c>
      <c r="B243" s="341" t="s">
        <v>238</v>
      </c>
      <c r="C243" s="359" t="s">
        <v>223</v>
      </c>
      <c r="D243" s="359" t="s">
        <v>206</v>
      </c>
      <c r="E243" s="342" t="s">
        <v>298</v>
      </c>
      <c r="F243" s="342"/>
      <c r="G243" s="336">
        <f>G244</f>
        <v>30</v>
      </c>
    </row>
    <row r="244" spans="1:7" ht="31.5">
      <c r="A244" s="347" t="s">
        <v>299</v>
      </c>
      <c r="B244" s="341" t="s">
        <v>238</v>
      </c>
      <c r="C244" s="359" t="s">
        <v>223</v>
      </c>
      <c r="D244" s="359" t="s">
        <v>206</v>
      </c>
      <c r="E244" s="342" t="s">
        <v>300</v>
      </c>
      <c r="F244" s="342"/>
      <c r="G244" s="336">
        <f>G245</f>
        <v>30</v>
      </c>
    </row>
    <row r="245" spans="1:7" ht="31.5">
      <c r="A245" s="347" t="s">
        <v>479</v>
      </c>
      <c r="B245" s="341" t="s">
        <v>238</v>
      </c>
      <c r="C245" s="359" t="s">
        <v>223</v>
      </c>
      <c r="D245" s="359" t="s">
        <v>206</v>
      </c>
      <c r="E245" s="342" t="s">
        <v>301</v>
      </c>
      <c r="F245" s="342"/>
      <c r="G245" s="336">
        <f>G246</f>
        <v>30</v>
      </c>
    </row>
    <row r="246" spans="1:7" ht="31.5">
      <c r="A246" s="332" t="s">
        <v>224</v>
      </c>
      <c r="B246" s="341" t="s">
        <v>238</v>
      </c>
      <c r="C246" s="359" t="s">
        <v>223</v>
      </c>
      <c r="D246" s="359" t="s">
        <v>206</v>
      </c>
      <c r="E246" s="342" t="s">
        <v>301</v>
      </c>
      <c r="F246" s="342">
        <v>600</v>
      </c>
      <c r="G246" s="336">
        <f>G247</f>
        <v>30</v>
      </c>
    </row>
    <row r="247" spans="1:7">
      <c r="A247" s="332" t="s">
        <v>225</v>
      </c>
      <c r="B247" s="341" t="s">
        <v>238</v>
      </c>
      <c r="C247" s="359" t="s">
        <v>223</v>
      </c>
      <c r="D247" s="359" t="s">
        <v>206</v>
      </c>
      <c r="E247" s="342" t="s">
        <v>301</v>
      </c>
      <c r="F247" s="342">
        <v>610</v>
      </c>
      <c r="G247" s="336">
        <v>30</v>
      </c>
    </row>
    <row r="248" spans="1:7" ht="31.5">
      <c r="A248" s="345" t="s">
        <v>368</v>
      </c>
      <c r="B248" s="341" t="s">
        <v>238</v>
      </c>
      <c r="C248" s="359" t="s">
        <v>223</v>
      </c>
      <c r="D248" s="359" t="s">
        <v>206</v>
      </c>
      <c r="E248" s="342" t="s">
        <v>302</v>
      </c>
      <c r="F248" s="342"/>
      <c r="G248" s="336">
        <f>G249</f>
        <v>200</v>
      </c>
    </row>
    <row r="249" spans="1:7" ht="31.5">
      <c r="A249" s="345" t="s">
        <v>369</v>
      </c>
      <c r="B249" s="341" t="s">
        <v>238</v>
      </c>
      <c r="C249" s="359" t="s">
        <v>223</v>
      </c>
      <c r="D249" s="359" t="s">
        <v>206</v>
      </c>
      <c r="E249" s="412" t="s">
        <v>303</v>
      </c>
      <c r="F249" s="342"/>
      <c r="G249" s="336">
        <f>G253+G250</f>
        <v>200</v>
      </c>
    </row>
    <row r="250" spans="1:7" ht="31.5">
      <c r="A250" s="332" t="s">
        <v>215</v>
      </c>
      <c r="B250" s="341" t="s">
        <v>238</v>
      </c>
      <c r="C250" s="359" t="s">
        <v>223</v>
      </c>
      <c r="D250" s="359" t="s">
        <v>206</v>
      </c>
      <c r="E250" s="413" t="s">
        <v>304</v>
      </c>
      <c r="F250" s="342">
        <v>200</v>
      </c>
      <c r="G250" s="336">
        <f>G251</f>
        <v>50</v>
      </c>
    </row>
    <row r="251" spans="1:7" ht="31.5">
      <c r="A251" s="375" t="s">
        <v>216</v>
      </c>
      <c r="B251" s="341" t="s">
        <v>238</v>
      </c>
      <c r="C251" s="359" t="s">
        <v>223</v>
      </c>
      <c r="D251" s="359" t="s">
        <v>206</v>
      </c>
      <c r="E251" s="413" t="s">
        <v>304</v>
      </c>
      <c r="F251" s="342">
        <v>240</v>
      </c>
      <c r="G251" s="336">
        <v>50</v>
      </c>
    </row>
    <row r="252" spans="1:7" ht="31.5">
      <c r="A252" s="345" t="s">
        <v>480</v>
      </c>
      <c r="B252" s="341" t="s">
        <v>238</v>
      </c>
      <c r="C252" s="359" t="s">
        <v>223</v>
      </c>
      <c r="D252" s="359" t="s">
        <v>206</v>
      </c>
      <c r="E252" s="342" t="s">
        <v>304</v>
      </c>
      <c r="F252" s="342"/>
      <c r="G252" s="336">
        <f>G253</f>
        <v>150</v>
      </c>
    </row>
    <row r="253" spans="1:7" ht="31.5">
      <c r="A253" s="332" t="s">
        <v>224</v>
      </c>
      <c r="B253" s="341" t="s">
        <v>238</v>
      </c>
      <c r="C253" s="359" t="s">
        <v>223</v>
      </c>
      <c r="D253" s="359" t="s">
        <v>206</v>
      </c>
      <c r="E253" s="342" t="s">
        <v>304</v>
      </c>
      <c r="F253" s="342">
        <v>600</v>
      </c>
      <c r="G253" s="336">
        <f>G254</f>
        <v>150</v>
      </c>
    </row>
    <row r="254" spans="1:7">
      <c r="A254" s="332" t="s">
        <v>225</v>
      </c>
      <c r="B254" s="341" t="s">
        <v>238</v>
      </c>
      <c r="C254" s="359" t="s">
        <v>223</v>
      </c>
      <c r="D254" s="359" t="s">
        <v>206</v>
      </c>
      <c r="E254" s="342" t="s">
        <v>304</v>
      </c>
      <c r="F254" s="342">
        <v>610</v>
      </c>
      <c r="G254" s="336">
        <v>150</v>
      </c>
    </row>
    <row r="255" spans="1:7" ht="31.5">
      <c r="A255" s="345" t="s">
        <v>257</v>
      </c>
      <c r="B255" s="348" t="s">
        <v>238</v>
      </c>
      <c r="C255" s="414" t="s">
        <v>223</v>
      </c>
      <c r="D255" s="415" t="s">
        <v>206</v>
      </c>
      <c r="E255" s="416" t="s">
        <v>288</v>
      </c>
      <c r="F255" s="417"/>
      <c r="G255" s="418">
        <f>G256</f>
        <v>31374.5</v>
      </c>
    </row>
    <row r="256" spans="1:7" ht="24" customHeight="1">
      <c r="A256" s="344" t="s">
        <v>305</v>
      </c>
      <c r="B256" s="348" t="s">
        <v>238</v>
      </c>
      <c r="C256" s="419" t="s">
        <v>223</v>
      </c>
      <c r="D256" s="420" t="s">
        <v>206</v>
      </c>
      <c r="E256" s="421" t="s">
        <v>306</v>
      </c>
      <c r="F256" s="422"/>
      <c r="G256" s="423">
        <f>G257+G264</f>
        <v>31374.5</v>
      </c>
    </row>
    <row r="257" spans="1:7" ht="37.5" customHeight="1">
      <c r="A257" s="344" t="s">
        <v>97</v>
      </c>
      <c r="B257" s="348" t="s">
        <v>238</v>
      </c>
      <c r="C257" s="404" t="s">
        <v>223</v>
      </c>
      <c r="D257" s="405" t="s">
        <v>206</v>
      </c>
      <c r="E257" s="421" t="s">
        <v>364</v>
      </c>
      <c r="F257" s="421"/>
      <c r="G257" s="423">
        <f>G258+G260+G262</f>
        <v>30767.4</v>
      </c>
    </row>
    <row r="258" spans="1:7" ht="69" customHeight="1">
      <c r="A258" s="344" t="s">
        <v>274</v>
      </c>
      <c r="B258" s="348" t="s">
        <v>238</v>
      </c>
      <c r="C258" s="404" t="s">
        <v>223</v>
      </c>
      <c r="D258" s="405" t="s">
        <v>206</v>
      </c>
      <c r="E258" s="421" t="s">
        <v>364</v>
      </c>
      <c r="F258" s="421">
        <v>100</v>
      </c>
      <c r="G258" s="423">
        <f>G259</f>
        <v>2710.8</v>
      </c>
    </row>
    <row r="259" spans="1:7" ht="19.5" customHeight="1">
      <c r="A259" s="344" t="s">
        <v>279</v>
      </c>
      <c r="B259" s="341" t="s">
        <v>238</v>
      </c>
      <c r="C259" s="404" t="s">
        <v>223</v>
      </c>
      <c r="D259" s="405" t="s">
        <v>206</v>
      </c>
      <c r="E259" s="421" t="s">
        <v>364</v>
      </c>
      <c r="F259" s="421">
        <v>110</v>
      </c>
      <c r="G259" s="423">
        <v>2710.8</v>
      </c>
    </row>
    <row r="260" spans="1:7" s="424" customFormat="1" ht="31.5">
      <c r="A260" s="332" t="s">
        <v>215</v>
      </c>
      <c r="B260" s="341" t="s">
        <v>238</v>
      </c>
      <c r="C260" s="359" t="s">
        <v>223</v>
      </c>
      <c r="D260" s="359" t="s">
        <v>206</v>
      </c>
      <c r="E260" s="342" t="s">
        <v>364</v>
      </c>
      <c r="F260" s="342">
        <v>200</v>
      </c>
      <c r="G260" s="336">
        <f>G261</f>
        <v>13.1</v>
      </c>
    </row>
    <row r="261" spans="1:7" s="424" customFormat="1" ht="31.5">
      <c r="A261" s="375" t="s">
        <v>216</v>
      </c>
      <c r="B261" s="341" t="s">
        <v>238</v>
      </c>
      <c r="C261" s="359" t="s">
        <v>223</v>
      </c>
      <c r="D261" s="359" t="s">
        <v>206</v>
      </c>
      <c r="E261" s="342" t="s">
        <v>364</v>
      </c>
      <c r="F261" s="342">
        <v>240</v>
      </c>
      <c r="G261" s="336">
        <v>13.1</v>
      </c>
    </row>
    <row r="262" spans="1:7" ht="31.5">
      <c r="A262" s="332" t="s">
        <v>224</v>
      </c>
      <c r="B262" s="341" t="s">
        <v>238</v>
      </c>
      <c r="C262" s="359" t="s">
        <v>223</v>
      </c>
      <c r="D262" s="359" t="s">
        <v>206</v>
      </c>
      <c r="E262" s="342" t="s">
        <v>364</v>
      </c>
      <c r="F262" s="342">
        <v>600</v>
      </c>
      <c r="G262" s="336">
        <f>G263</f>
        <v>28043.5</v>
      </c>
    </row>
    <row r="263" spans="1:7">
      <c r="A263" s="332" t="s">
        <v>225</v>
      </c>
      <c r="B263" s="341" t="s">
        <v>238</v>
      </c>
      <c r="C263" s="359" t="s">
        <v>223</v>
      </c>
      <c r="D263" s="359" t="s">
        <v>206</v>
      </c>
      <c r="E263" s="342" t="s">
        <v>364</v>
      </c>
      <c r="F263" s="342">
        <v>610</v>
      </c>
      <c r="G263" s="336">
        <v>28043.5</v>
      </c>
    </row>
    <row r="264" spans="1:7" ht="62.25" customHeight="1">
      <c r="A264" s="347" t="s">
        <v>307</v>
      </c>
      <c r="B264" s="341" t="s">
        <v>238</v>
      </c>
      <c r="C264" s="359" t="s">
        <v>223</v>
      </c>
      <c r="D264" s="359" t="s">
        <v>206</v>
      </c>
      <c r="E264" s="342" t="s">
        <v>365</v>
      </c>
      <c r="F264" s="342"/>
      <c r="G264" s="336">
        <f>G265+G267</f>
        <v>607.1</v>
      </c>
    </row>
    <row r="265" spans="1:7" ht="31.5">
      <c r="A265" s="332" t="s">
        <v>215</v>
      </c>
      <c r="B265" s="341" t="s">
        <v>238</v>
      </c>
      <c r="C265" s="359" t="s">
        <v>223</v>
      </c>
      <c r="D265" s="359" t="s">
        <v>206</v>
      </c>
      <c r="E265" s="342" t="s">
        <v>365</v>
      </c>
      <c r="F265" s="342">
        <v>200</v>
      </c>
      <c r="G265" s="336">
        <f>G266</f>
        <v>65.2</v>
      </c>
    </row>
    <row r="266" spans="1:7" ht="31.5">
      <c r="A266" s="375" t="s">
        <v>216</v>
      </c>
      <c r="B266" s="341" t="s">
        <v>238</v>
      </c>
      <c r="C266" s="359" t="s">
        <v>223</v>
      </c>
      <c r="D266" s="359" t="s">
        <v>206</v>
      </c>
      <c r="E266" s="342" t="s">
        <v>365</v>
      </c>
      <c r="F266" s="342">
        <v>240</v>
      </c>
      <c r="G266" s="336">
        <v>65.2</v>
      </c>
    </row>
    <row r="267" spans="1:7" ht="31.5">
      <c r="A267" s="332" t="s">
        <v>224</v>
      </c>
      <c r="B267" s="341" t="s">
        <v>238</v>
      </c>
      <c r="C267" s="359" t="s">
        <v>223</v>
      </c>
      <c r="D267" s="359" t="s">
        <v>206</v>
      </c>
      <c r="E267" s="342" t="s">
        <v>365</v>
      </c>
      <c r="F267" s="342">
        <v>600</v>
      </c>
      <c r="G267" s="336">
        <f>G268</f>
        <v>541.9</v>
      </c>
    </row>
    <row r="268" spans="1:7">
      <c r="A268" s="332" t="s">
        <v>225</v>
      </c>
      <c r="B268" s="341" t="s">
        <v>238</v>
      </c>
      <c r="C268" s="359" t="s">
        <v>223</v>
      </c>
      <c r="D268" s="359" t="s">
        <v>206</v>
      </c>
      <c r="E268" s="342" t="s">
        <v>365</v>
      </c>
      <c r="F268" s="342">
        <v>610</v>
      </c>
      <c r="G268" s="336">
        <v>541.9</v>
      </c>
    </row>
    <row r="269" spans="1:7">
      <c r="A269" s="332" t="s">
        <v>308</v>
      </c>
      <c r="B269" s="341" t="s">
        <v>238</v>
      </c>
      <c r="C269" s="359" t="s">
        <v>223</v>
      </c>
      <c r="D269" s="359" t="s">
        <v>206</v>
      </c>
      <c r="E269" s="335" t="s">
        <v>309</v>
      </c>
      <c r="F269" s="335"/>
      <c r="G269" s="336">
        <f>G270</f>
        <v>13696.3</v>
      </c>
    </row>
    <row r="270" spans="1:7" ht="32.25" customHeight="1">
      <c r="A270" s="332" t="s">
        <v>310</v>
      </c>
      <c r="B270" s="341" t="s">
        <v>238</v>
      </c>
      <c r="C270" s="359" t="s">
        <v>223</v>
      </c>
      <c r="D270" s="359" t="s">
        <v>206</v>
      </c>
      <c r="E270" s="335" t="s">
        <v>311</v>
      </c>
      <c r="F270" s="335"/>
      <c r="G270" s="336">
        <f>G271+G280+G284</f>
        <v>13696.3</v>
      </c>
    </row>
    <row r="271" spans="1:7" ht="33" customHeight="1">
      <c r="A271" s="332" t="s">
        <v>312</v>
      </c>
      <c r="B271" s="341" t="s">
        <v>238</v>
      </c>
      <c r="C271" s="359" t="s">
        <v>223</v>
      </c>
      <c r="D271" s="359" t="s">
        <v>206</v>
      </c>
      <c r="E271" s="335" t="s">
        <v>313</v>
      </c>
      <c r="F271" s="335"/>
      <c r="G271" s="336">
        <f>G272+G277</f>
        <v>13109.3</v>
      </c>
    </row>
    <row r="272" spans="1:7" ht="47.25">
      <c r="A272" s="332" t="s">
        <v>314</v>
      </c>
      <c r="B272" s="341" t="s">
        <v>238</v>
      </c>
      <c r="C272" s="359" t="s">
        <v>223</v>
      </c>
      <c r="D272" s="359" t="s">
        <v>206</v>
      </c>
      <c r="E272" s="335" t="s">
        <v>315</v>
      </c>
      <c r="F272" s="335"/>
      <c r="G272" s="336">
        <f>G273+G275</f>
        <v>2187.6999999999998</v>
      </c>
    </row>
    <row r="273" spans="1:7" ht="60.75" customHeight="1">
      <c r="A273" s="332" t="s">
        <v>274</v>
      </c>
      <c r="B273" s="341" t="s">
        <v>238</v>
      </c>
      <c r="C273" s="359" t="s">
        <v>223</v>
      </c>
      <c r="D273" s="359" t="s">
        <v>206</v>
      </c>
      <c r="E273" s="335" t="s">
        <v>315</v>
      </c>
      <c r="F273" s="335">
        <v>100</v>
      </c>
      <c r="G273" s="336">
        <f>G274</f>
        <v>1589.2</v>
      </c>
    </row>
    <row r="274" spans="1:7">
      <c r="A274" s="344" t="s">
        <v>279</v>
      </c>
      <c r="B274" s="341" t="s">
        <v>238</v>
      </c>
      <c r="C274" s="359" t="s">
        <v>223</v>
      </c>
      <c r="D274" s="359" t="s">
        <v>206</v>
      </c>
      <c r="E274" s="335" t="s">
        <v>315</v>
      </c>
      <c r="F274" s="335">
        <v>110</v>
      </c>
      <c r="G274" s="336">
        <v>1589.2</v>
      </c>
    </row>
    <row r="275" spans="1:7" ht="31.5">
      <c r="A275" s="332" t="s">
        <v>215</v>
      </c>
      <c r="B275" s="341" t="s">
        <v>238</v>
      </c>
      <c r="C275" s="359" t="s">
        <v>223</v>
      </c>
      <c r="D275" s="359" t="s">
        <v>206</v>
      </c>
      <c r="E275" s="335" t="s">
        <v>315</v>
      </c>
      <c r="F275" s="335">
        <v>200</v>
      </c>
      <c r="G275" s="336">
        <f>G276</f>
        <v>598.5</v>
      </c>
    </row>
    <row r="276" spans="1:7" ht="31.5">
      <c r="A276" s="375" t="s">
        <v>216</v>
      </c>
      <c r="B276" s="341" t="s">
        <v>238</v>
      </c>
      <c r="C276" s="359" t="s">
        <v>223</v>
      </c>
      <c r="D276" s="359" t="s">
        <v>206</v>
      </c>
      <c r="E276" s="335" t="s">
        <v>315</v>
      </c>
      <c r="F276" s="335">
        <v>240</v>
      </c>
      <c r="G276" s="336">
        <v>598.5</v>
      </c>
    </row>
    <row r="277" spans="1:7" ht="47.25">
      <c r="A277" s="375" t="s">
        <v>316</v>
      </c>
      <c r="B277" s="341" t="s">
        <v>238</v>
      </c>
      <c r="C277" s="359" t="s">
        <v>223</v>
      </c>
      <c r="D277" s="359" t="s">
        <v>206</v>
      </c>
      <c r="E277" s="335" t="s">
        <v>317</v>
      </c>
      <c r="F277" s="335"/>
      <c r="G277" s="336">
        <f>G278</f>
        <v>10921.6</v>
      </c>
    </row>
    <row r="278" spans="1:7" ht="31.5">
      <c r="A278" s="332" t="s">
        <v>224</v>
      </c>
      <c r="B278" s="341" t="s">
        <v>238</v>
      </c>
      <c r="C278" s="359" t="s">
        <v>223</v>
      </c>
      <c r="D278" s="359" t="s">
        <v>206</v>
      </c>
      <c r="E278" s="342" t="s">
        <v>317</v>
      </c>
      <c r="F278" s="342">
        <v>600</v>
      </c>
      <c r="G278" s="336">
        <f>G279</f>
        <v>10921.6</v>
      </c>
    </row>
    <row r="279" spans="1:7">
      <c r="A279" s="332" t="s">
        <v>225</v>
      </c>
      <c r="B279" s="341" t="s">
        <v>238</v>
      </c>
      <c r="C279" s="359" t="s">
        <v>223</v>
      </c>
      <c r="D279" s="359" t="s">
        <v>206</v>
      </c>
      <c r="E279" s="342" t="s">
        <v>317</v>
      </c>
      <c r="F279" s="342">
        <v>610</v>
      </c>
      <c r="G279" s="336">
        <v>10921.6</v>
      </c>
    </row>
    <row r="280" spans="1:7" ht="47.25">
      <c r="A280" s="332" t="s">
        <v>318</v>
      </c>
      <c r="B280" s="341" t="s">
        <v>238</v>
      </c>
      <c r="C280" s="359" t="s">
        <v>223</v>
      </c>
      <c r="D280" s="359" t="s">
        <v>206</v>
      </c>
      <c r="E280" s="342" t="s">
        <v>319</v>
      </c>
      <c r="F280" s="342"/>
      <c r="G280" s="336">
        <f>G281</f>
        <v>580</v>
      </c>
    </row>
    <row r="281" spans="1:7" ht="47.25">
      <c r="A281" s="332" t="s">
        <v>320</v>
      </c>
      <c r="B281" s="341" t="s">
        <v>238</v>
      </c>
      <c r="C281" s="359" t="s">
        <v>223</v>
      </c>
      <c r="D281" s="359" t="s">
        <v>206</v>
      </c>
      <c r="E281" s="342" t="s">
        <v>321</v>
      </c>
      <c r="F281" s="342"/>
      <c r="G281" s="336">
        <f>G282</f>
        <v>580</v>
      </c>
    </row>
    <row r="282" spans="1:7" ht="31.5">
      <c r="A282" s="332" t="s">
        <v>215</v>
      </c>
      <c r="B282" s="341" t="s">
        <v>238</v>
      </c>
      <c r="C282" s="359" t="s">
        <v>223</v>
      </c>
      <c r="D282" s="359" t="s">
        <v>206</v>
      </c>
      <c r="E282" s="342" t="s">
        <v>321</v>
      </c>
      <c r="F282" s="342">
        <v>200</v>
      </c>
      <c r="G282" s="336">
        <f>G283</f>
        <v>580</v>
      </c>
    </row>
    <row r="283" spans="1:7" ht="31.5">
      <c r="A283" s="375" t="s">
        <v>216</v>
      </c>
      <c r="B283" s="341" t="s">
        <v>238</v>
      </c>
      <c r="C283" s="359" t="s">
        <v>223</v>
      </c>
      <c r="D283" s="359" t="s">
        <v>206</v>
      </c>
      <c r="E283" s="342" t="s">
        <v>321</v>
      </c>
      <c r="F283" s="342">
        <v>240</v>
      </c>
      <c r="G283" s="336">
        <v>580</v>
      </c>
    </row>
    <row r="284" spans="1:7" ht="47.25">
      <c r="A284" s="347" t="s">
        <v>322</v>
      </c>
      <c r="B284" s="341" t="s">
        <v>238</v>
      </c>
      <c r="C284" s="359" t="s">
        <v>223</v>
      </c>
      <c r="D284" s="359" t="s">
        <v>206</v>
      </c>
      <c r="E284" s="339" t="s">
        <v>494</v>
      </c>
      <c r="F284" s="342"/>
      <c r="G284" s="336">
        <f>G285+G288</f>
        <v>7</v>
      </c>
    </row>
    <row r="285" spans="1:7" ht="47.25">
      <c r="A285" s="345" t="s">
        <v>323</v>
      </c>
      <c r="B285" s="348" t="s">
        <v>238</v>
      </c>
      <c r="C285" s="349" t="s">
        <v>223</v>
      </c>
      <c r="D285" s="349" t="s">
        <v>206</v>
      </c>
      <c r="E285" s="339" t="s">
        <v>495</v>
      </c>
      <c r="F285" s="342"/>
      <c r="G285" s="336">
        <f>G286</f>
        <v>2</v>
      </c>
    </row>
    <row r="286" spans="1:7">
      <c r="A286" s="387" t="s">
        <v>217</v>
      </c>
      <c r="B286" s="341" t="s">
        <v>238</v>
      </c>
      <c r="C286" s="359" t="s">
        <v>223</v>
      </c>
      <c r="D286" s="359" t="s">
        <v>206</v>
      </c>
      <c r="E286" s="339" t="s">
        <v>495</v>
      </c>
      <c r="F286" s="342">
        <v>800</v>
      </c>
      <c r="G286" s="336">
        <f>G287</f>
        <v>2</v>
      </c>
    </row>
    <row r="287" spans="1:7">
      <c r="A287" s="375" t="s">
        <v>324</v>
      </c>
      <c r="B287" s="341" t="s">
        <v>238</v>
      </c>
      <c r="C287" s="359" t="s">
        <v>223</v>
      </c>
      <c r="D287" s="359" t="s">
        <v>206</v>
      </c>
      <c r="E287" s="339" t="s">
        <v>495</v>
      </c>
      <c r="F287" s="342">
        <v>830</v>
      </c>
      <c r="G287" s="336">
        <v>2</v>
      </c>
    </row>
    <row r="288" spans="1:7" ht="63">
      <c r="A288" s="345" t="s">
        <v>325</v>
      </c>
      <c r="B288" s="348" t="s">
        <v>238</v>
      </c>
      <c r="C288" s="349" t="s">
        <v>223</v>
      </c>
      <c r="D288" s="349" t="s">
        <v>206</v>
      </c>
      <c r="E288" s="339" t="s">
        <v>496</v>
      </c>
      <c r="F288" s="342"/>
      <c r="G288" s="336">
        <f>G289</f>
        <v>5</v>
      </c>
    </row>
    <row r="289" spans="1:7">
      <c r="A289" s="425" t="s">
        <v>224</v>
      </c>
      <c r="B289" s="341" t="s">
        <v>238</v>
      </c>
      <c r="C289" s="359" t="s">
        <v>223</v>
      </c>
      <c r="D289" s="359" t="s">
        <v>206</v>
      </c>
      <c r="E289" s="339" t="s">
        <v>496</v>
      </c>
      <c r="F289" s="339">
        <v>600</v>
      </c>
      <c r="G289" s="336">
        <f>G290</f>
        <v>5</v>
      </c>
    </row>
    <row r="290" spans="1:7">
      <c r="A290" s="354" t="s">
        <v>225</v>
      </c>
      <c r="B290" s="341" t="s">
        <v>238</v>
      </c>
      <c r="C290" s="359" t="s">
        <v>223</v>
      </c>
      <c r="D290" s="359" t="s">
        <v>206</v>
      </c>
      <c r="E290" s="339" t="s">
        <v>496</v>
      </c>
      <c r="F290" s="346">
        <v>610</v>
      </c>
      <c r="G290" s="336">
        <v>5</v>
      </c>
    </row>
    <row r="291" spans="1:7">
      <c r="A291" s="367" t="s">
        <v>100</v>
      </c>
      <c r="B291" s="370" t="s">
        <v>238</v>
      </c>
      <c r="C291" s="368" t="s">
        <v>223</v>
      </c>
      <c r="D291" s="368" t="s">
        <v>220</v>
      </c>
      <c r="E291" s="342"/>
      <c r="F291" s="369"/>
      <c r="G291" s="325">
        <f>G292+G336+G317+G310+G305+G322</f>
        <v>157290.70000000001</v>
      </c>
    </row>
    <row r="292" spans="1:7" ht="31.5">
      <c r="A292" s="347" t="s">
        <v>452</v>
      </c>
      <c r="B292" s="341" t="s">
        <v>238</v>
      </c>
      <c r="C292" s="359" t="s">
        <v>223</v>
      </c>
      <c r="D292" s="359" t="s">
        <v>220</v>
      </c>
      <c r="E292" s="342" t="s">
        <v>296</v>
      </c>
      <c r="F292" s="342"/>
      <c r="G292" s="336">
        <f>G293+G298</f>
        <v>719.2</v>
      </c>
    </row>
    <row r="293" spans="1:7" ht="31.5">
      <c r="A293" s="347" t="s">
        <v>297</v>
      </c>
      <c r="B293" s="341" t="s">
        <v>238</v>
      </c>
      <c r="C293" s="359" t="s">
        <v>223</v>
      </c>
      <c r="D293" s="359" t="s">
        <v>220</v>
      </c>
      <c r="E293" s="342" t="s">
        <v>298</v>
      </c>
      <c r="F293" s="342"/>
      <c r="G293" s="336">
        <f>G294</f>
        <v>90</v>
      </c>
    </row>
    <row r="294" spans="1:7" ht="31.5">
      <c r="A294" s="347" t="s">
        <v>299</v>
      </c>
      <c r="B294" s="341" t="s">
        <v>238</v>
      </c>
      <c r="C294" s="359" t="s">
        <v>223</v>
      </c>
      <c r="D294" s="359" t="s">
        <v>220</v>
      </c>
      <c r="E294" s="342" t="s">
        <v>300</v>
      </c>
      <c r="F294" s="342"/>
      <c r="G294" s="336">
        <f>G295</f>
        <v>90</v>
      </c>
    </row>
    <row r="295" spans="1:7" ht="31.5">
      <c r="A295" s="347" t="s">
        <v>479</v>
      </c>
      <c r="B295" s="341" t="s">
        <v>238</v>
      </c>
      <c r="C295" s="359" t="s">
        <v>223</v>
      </c>
      <c r="D295" s="359" t="s">
        <v>220</v>
      </c>
      <c r="E295" s="342" t="s">
        <v>301</v>
      </c>
      <c r="F295" s="342"/>
      <c r="G295" s="336">
        <f>G296</f>
        <v>90</v>
      </c>
    </row>
    <row r="296" spans="1:7" ht="31.5">
      <c r="A296" s="332" t="s">
        <v>224</v>
      </c>
      <c r="B296" s="341" t="s">
        <v>238</v>
      </c>
      <c r="C296" s="359" t="s">
        <v>223</v>
      </c>
      <c r="D296" s="359" t="s">
        <v>220</v>
      </c>
      <c r="E296" s="342" t="s">
        <v>301</v>
      </c>
      <c r="F296" s="342">
        <v>600</v>
      </c>
      <c r="G296" s="336">
        <f>G297</f>
        <v>90</v>
      </c>
    </row>
    <row r="297" spans="1:7">
      <c r="A297" s="332" t="s">
        <v>225</v>
      </c>
      <c r="B297" s="341" t="s">
        <v>238</v>
      </c>
      <c r="C297" s="359" t="s">
        <v>223</v>
      </c>
      <c r="D297" s="359" t="s">
        <v>220</v>
      </c>
      <c r="E297" s="342" t="s">
        <v>301</v>
      </c>
      <c r="F297" s="342">
        <v>610</v>
      </c>
      <c r="G297" s="336">
        <v>90</v>
      </c>
    </row>
    <row r="298" spans="1:7" ht="35.25" customHeight="1">
      <c r="A298" s="347" t="s">
        <v>326</v>
      </c>
      <c r="B298" s="341" t="s">
        <v>238</v>
      </c>
      <c r="C298" s="359" t="s">
        <v>223</v>
      </c>
      <c r="D298" s="359" t="s">
        <v>220</v>
      </c>
      <c r="E298" s="342" t="s">
        <v>327</v>
      </c>
      <c r="F298" s="369"/>
      <c r="G298" s="336">
        <f>G299</f>
        <v>629.20000000000005</v>
      </c>
    </row>
    <row r="299" spans="1:7" ht="34.5" customHeight="1">
      <c r="A299" s="347" t="s">
        <v>328</v>
      </c>
      <c r="B299" s="341" t="s">
        <v>238</v>
      </c>
      <c r="C299" s="359" t="s">
        <v>223</v>
      </c>
      <c r="D299" s="359" t="s">
        <v>220</v>
      </c>
      <c r="E299" s="342" t="s">
        <v>329</v>
      </c>
      <c r="F299" s="369"/>
      <c r="G299" s="336">
        <f>G300</f>
        <v>629.20000000000005</v>
      </c>
    </row>
    <row r="300" spans="1:7" ht="47.25">
      <c r="A300" s="347" t="s">
        <v>481</v>
      </c>
      <c r="B300" s="341" t="s">
        <v>238</v>
      </c>
      <c r="C300" s="359" t="s">
        <v>223</v>
      </c>
      <c r="D300" s="359" t="s">
        <v>220</v>
      </c>
      <c r="E300" s="342" t="s">
        <v>330</v>
      </c>
      <c r="F300" s="369"/>
      <c r="G300" s="336">
        <f>G303+G301</f>
        <v>629.20000000000005</v>
      </c>
    </row>
    <row r="301" spans="1:7" ht="31.5">
      <c r="A301" s="332" t="s">
        <v>215</v>
      </c>
      <c r="B301" s="341" t="s">
        <v>238</v>
      </c>
      <c r="C301" s="359" t="s">
        <v>223</v>
      </c>
      <c r="D301" s="359" t="s">
        <v>220</v>
      </c>
      <c r="E301" s="342" t="s">
        <v>330</v>
      </c>
      <c r="F301" s="342">
        <v>200</v>
      </c>
      <c r="G301" s="336">
        <f>G302</f>
        <v>155.30000000000001</v>
      </c>
    </row>
    <row r="302" spans="1:7" ht="31.5">
      <c r="A302" s="375" t="s">
        <v>216</v>
      </c>
      <c r="B302" s="341" t="s">
        <v>238</v>
      </c>
      <c r="C302" s="359" t="s">
        <v>223</v>
      </c>
      <c r="D302" s="359" t="s">
        <v>220</v>
      </c>
      <c r="E302" s="342" t="s">
        <v>330</v>
      </c>
      <c r="F302" s="342">
        <v>240</v>
      </c>
      <c r="G302" s="336">
        <v>155.30000000000001</v>
      </c>
    </row>
    <row r="303" spans="1:7" ht="31.5">
      <c r="A303" s="332" t="s">
        <v>224</v>
      </c>
      <c r="B303" s="341" t="s">
        <v>238</v>
      </c>
      <c r="C303" s="359" t="s">
        <v>223</v>
      </c>
      <c r="D303" s="359" t="s">
        <v>220</v>
      </c>
      <c r="E303" s="342" t="s">
        <v>330</v>
      </c>
      <c r="F303" s="342">
        <v>600</v>
      </c>
      <c r="G303" s="336">
        <f>G304</f>
        <v>473.9</v>
      </c>
    </row>
    <row r="304" spans="1:7">
      <c r="A304" s="332" t="s">
        <v>225</v>
      </c>
      <c r="B304" s="341" t="s">
        <v>238</v>
      </c>
      <c r="C304" s="359" t="s">
        <v>223</v>
      </c>
      <c r="D304" s="359" t="s">
        <v>220</v>
      </c>
      <c r="E304" s="342" t="s">
        <v>330</v>
      </c>
      <c r="F304" s="342">
        <v>610</v>
      </c>
      <c r="G304" s="336">
        <v>473.9</v>
      </c>
    </row>
    <row r="305" spans="1:7" ht="31.5">
      <c r="A305" s="347" t="s">
        <v>243</v>
      </c>
      <c r="B305" s="341" t="s">
        <v>238</v>
      </c>
      <c r="C305" s="359" t="s">
        <v>223</v>
      </c>
      <c r="D305" s="359" t="s">
        <v>220</v>
      </c>
      <c r="E305" s="342" t="s">
        <v>331</v>
      </c>
      <c r="F305" s="342"/>
      <c r="G305" s="336">
        <f>G306</f>
        <v>70</v>
      </c>
    </row>
    <row r="306" spans="1:7" ht="31.5">
      <c r="A306" s="347" t="s">
        <v>332</v>
      </c>
      <c r="B306" s="341" t="s">
        <v>238</v>
      </c>
      <c r="C306" s="359" t="s">
        <v>223</v>
      </c>
      <c r="D306" s="359" t="s">
        <v>220</v>
      </c>
      <c r="E306" s="342" t="s">
        <v>333</v>
      </c>
      <c r="F306" s="342"/>
      <c r="G306" s="336">
        <f>G307</f>
        <v>70</v>
      </c>
    </row>
    <row r="307" spans="1:7" ht="31.5">
      <c r="A307" s="347" t="s">
        <v>482</v>
      </c>
      <c r="B307" s="341" t="s">
        <v>238</v>
      </c>
      <c r="C307" s="359" t="s">
        <v>223</v>
      </c>
      <c r="D307" s="359" t="s">
        <v>220</v>
      </c>
      <c r="E307" s="342" t="s">
        <v>334</v>
      </c>
      <c r="F307" s="342"/>
      <c r="G307" s="336">
        <f>G308</f>
        <v>70</v>
      </c>
    </row>
    <row r="308" spans="1:7" ht="31.5">
      <c r="A308" s="332" t="s">
        <v>224</v>
      </c>
      <c r="B308" s="341" t="s">
        <v>238</v>
      </c>
      <c r="C308" s="359" t="s">
        <v>223</v>
      </c>
      <c r="D308" s="359" t="s">
        <v>220</v>
      </c>
      <c r="E308" s="342" t="s">
        <v>334</v>
      </c>
      <c r="F308" s="342">
        <v>600</v>
      </c>
      <c r="G308" s="336">
        <f>G309</f>
        <v>70</v>
      </c>
    </row>
    <row r="309" spans="1:7">
      <c r="A309" s="332" t="s">
        <v>225</v>
      </c>
      <c r="B309" s="341" t="s">
        <v>238</v>
      </c>
      <c r="C309" s="359" t="s">
        <v>223</v>
      </c>
      <c r="D309" s="359" t="s">
        <v>220</v>
      </c>
      <c r="E309" s="342" t="s">
        <v>334</v>
      </c>
      <c r="F309" s="342">
        <v>610</v>
      </c>
      <c r="G309" s="336">
        <v>70</v>
      </c>
    </row>
    <row r="310" spans="1:7" ht="31.5">
      <c r="A310" s="345" t="s">
        <v>368</v>
      </c>
      <c r="B310" s="341" t="s">
        <v>238</v>
      </c>
      <c r="C310" s="359" t="s">
        <v>223</v>
      </c>
      <c r="D310" s="359" t="s">
        <v>220</v>
      </c>
      <c r="E310" s="342" t="s">
        <v>302</v>
      </c>
      <c r="F310" s="342"/>
      <c r="G310" s="336">
        <f>G311</f>
        <v>200</v>
      </c>
    </row>
    <row r="311" spans="1:7" ht="31.5">
      <c r="A311" s="345" t="s">
        <v>369</v>
      </c>
      <c r="B311" s="341" t="s">
        <v>238</v>
      </c>
      <c r="C311" s="359" t="s">
        <v>223</v>
      </c>
      <c r="D311" s="359" t="s">
        <v>220</v>
      </c>
      <c r="E311" s="412" t="s">
        <v>303</v>
      </c>
      <c r="F311" s="342"/>
      <c r="G311" s="336">
        <f>G315+G312</f>
        <v>200</v>
      </c>
    </row>
    <row r="312" spans="1:7" ht="31.5">
      <c r="A312" s="332" t="s">
        <v>215</v>
      </c>
      <c r="B312" s="341" t="s">
        <v>238</v>
      </c>
      <c r="C312" s="359" t="s">
        <v>223</v>
      </c>
      <c r="D312" s="359" t="s">
        <v>220</v>
      </c>
      <c r="E312" s="413" t="s">
        <v>304</v>
      </c>
      <c r="F312" s="342">
        <v>200</v>
      </c>
      <c r="G312" s="336">
        <f>G313</f>
        <v>100</v>
      </c>
    </row>
    <row r="313" spans="1:7" ht="31.5">
      <c r="A313" s="375" t="s">
        <v>216</v>
      </c>
      <c r="B313" s="341" t="s">
        <v>238</v>
      </c>
      <c r="C313" s="359" t="s">
        <v>223</v>
      </c>
      <c r="D313" s="359" t="s">
        <v>220</v>
      </c>
      <c r="E313" s="413" t="s">
        <v>304</v>
      </c>
      <c r="F313" s="342">
        <v>240</v>
      </c>
      <c r="G313" s="336">
        <v>100</v>
      </c>
    </row>
    <row r="314" spans="1:7" ht="31.5">
      <c r="A314" s="345" t="s">
        <v>480</v>
      </c>
      <c r="B314" s="341" t="s">
        <v>238</v>
      </c>
      <c r="C314" s="359" t="s">
        <v>223</v>
      </c>
      <c r="D314" s="359" t="s">
        <v>220</v>
      </c>
      <c r="E314" s="342" t="s">
        <v>304</v>
      </c>
      <c r="F314" s="342"/>
      <c r="G314" s="336">
        <f>G315</f>
        <v>100</v>
      </c>
    </row>
    <row r="315" spans="1:7" ht="31.5">
      <c r="A315" s="332" t="s">
        <v>224</v>
      </c>
      <c r="B315" s="341" t="s">
        <v>238</v>
      </c>
      <c r="C315" s="359" t="s">
        <v>223</v>
      </c>
      <c r="D315" s="359" t="s">
        <v>220</v>
      </c>
      <c r="E315" s="342" t="s">
        <v>304</v>
      </c>
      <c r="F315" s="342">
        <v>600</v>
      </c>
      <c r="G315" s="336">
        <f>G316</f>
        <v>100</v>
      </c>
    </row>
    <row r="316" spans="1:7">
      <c r="A316" s="332" t="s">
        <v>225</v>
      </c>
      <c r="B316" s="341" t="s">
        <v>238</v>
      </c>
      <c r="C316" s="359" t="s">
        <v>223</v>
      </c>
      <c r="D316" s="359" t="s">
        <v>220</v>
      </c>
      <c r="E316" s="342" t="s">
        <v>304</v>
      </c>
      <c r="F316" s="342">
        <v>610</v>
      </c>
      <c r="G316" s="336">
        <v>100</v>
      </c>
    </row>
    <row r="317" spans="1:7" ht="31.5">
      <c r="A317" s="332" t="s">
        <v>543</v>
      </c>
      <c r="B317" s="341" t="s">
        <v>238</v>
      </c>
      <c r="C317" s="359" t="s">
        <v>223</v>
      </c>
      <c r="D317" s="359" t="s">
        <v>220</v>
      </c>
      <c r="E317" s="335" t="s">
        <v>335</v>
      </c>
      <c r="F317" s="335"/>
      <c r="G317" s="336">
        <f>G318</f>
        <v>2</v>
      </c>
    </row>
    <row r="318" spans="1:7" ht="31.5">
      <c r="A318" s="332" t="s">
        <v>336</v>
      </c>
      <c r="B318" s="341" t="s">
        <v>238</v>
      </c>
      <c r="C318" s="359" t="s">
        <v>223</v>
      </c>
      <c r="D318" s="359" t="s">
        <v>220</v>
      </c>
      <c r="E318" s="335" t="s">
        <v>337</v>
      </c>
      <c r="F318" s="335"/>
      <c r="G318" s="336">
        <f>G319</f>
        <v>2</v>
      </c>
    </row>
    <row r="319" spans="1:7" ht="31.5">
      <c r="A319" s="332" t="s">
        <v>483</v>
      </c>
      <c r="B319" s="341" t="s">
        <v>238</v>
      </c>
      <c r="C319" s="359" t="s">
        <v>223</v>
      </c>
      <c r="D319" s="359" t="s">
        <v>220</v>
      </c>
      <c r="E319" s="335" t="s">
        <v>338</v>
      </c>
      <c r="F319" s="335"/>
      <c r="G319" s="336">
        <f>G320</f>
        <v>2</v>
      </c>
    </row>
    <row r="320" spans="1:7" ht="31.5">
      <c r="A320" s="332" t="s">
        <v>224</v>
      </c>
      <c r="B320" s="341" t="s">
        <v>238</v>
      </c>
      <c r="C320" s="359" t="s">
        <v>223</v>
      </c>
      <c r="D320" s="359" t="s">
        <v>220</v>
      </c>
      <c r="E320" s="335" t="s">
        <v>338</v>
      </c>
      <c r="F320" s="335">
        <v>600</v>
      </c>
      <c r="G320" s="336">
        <f t="shared" ref="G320" si="4">G321</f>
        <v>2</v>
      </c>
    </row>
    <row r="321" spans="1:7">
      <c r="A321" s="332" t="s">
        <v>225</v>
      </c>
      <c r="B321" s="341" t="s">
        <v>238</v>
      </c>
      <c r="C321" s="359" t="s">
        <v>223</v>
      </c>
      <c r="D321" s="359" t="s">
        <v>220</v>
      </c>
      <c r="E321" s="335" t="s">
        <v>338</v>
      </c>
      <c r="F321" s="335">
        <v>610</v>
      </c>
      <c r="G321" s="336">
        <v>2</v>
      </c>
    </row>
    <row r="322" spans="1:7" ht="31.5">
      <c r="A322" s="345" t="s">
        <v>257</v>
      </c>
      <c r="B322" s="341" t="s">
        <v>238</v>
      </c>
      <c r="C322" s="401" t="s">
        <v>223</v>
      </c>
      <c r="D322" s="349" t="s">
        <v>220</v>
      </c>
      <c r="E322" s="416" t="s">
        <v>288</v>
      </c>
      <c r="F322" s="416"/>
      <c r="G322" s="418">
        <f>G323</f>
        <v>130652.90000000001</v>
      </c>
    </row>
    <row r="323" spans="1:7" ht="31.5">
      <c r="A323" s="344" t="s">
        <v>305</v>
      </c>
      <c r="B323" s="341" t="s">
        <v>238</v>
      </c>
      <c r="C323" s="404" t="s">
        <v>223</v>
      </c>
      <c r="D323" s="405" t="s">
        <v>220</v>
      </c>
      <c r="E323" s="421" t="s">
        <v>306</v>
      </c>
      <c r="F323" s="421"/>
      <c r="G323" s="423">
        <f>G324+G331</f>
        <v>130652.90000000001</v>
      </c>
    </row>
    <row r="324" spans="1:7" ht="31.5">
      <c r="A324" s="344" t="s">
        <v>505</v>
      </c>
      <c r="B324" s="341" t="s">
        <v>238</v>
      </c>
      <c r="C324" s="404" t="s">
        <v>223</v>
      </c>
      <c r="D324" s="405" t="s">
        <v>220</v>
      </c>
      <c r="E324" s="421" t="s">
        <v>366</v>
      </c>
      <c r="F324" s="421"/>
      <c r="G324" s="423">
        <f>G325+G327+G329</f>
        <v>128113.1</v>
      </c>
    </row>
    <row r="325" spans="1:7" ht="78.75">
      <c r="A325" s="344" t="s">
        <v>274</v>
      </c>
      <c r="B325" s="341" t="s">
        <v>238</v>
      </c>
      <c r="C325" s="404" t="s">
        <v>223</v>
      </c>
      <c r="D325" s="405" t="s">
        <v>220</v>
      </c>
      <c r="E325" s="421" t="s">
        <v>366</v>
      </c>
      <c r="F325" s="421">
        <v>100</v>
      </c>
      <c r="G325" s="423">
        <f>G326</f>
        <v>40362</v>
      </c>
    </row>
    <row r="326" spans="1:7">
      <c r="A326" s="344" t="s">
        <v>279</v>
      </c>
      <c r="B326" s="341" t="s">
        <v>238</v>
      </c>
      <c r="C326" s="404" t="s">
        <v>223</v>
      </c>
      <c r="D326" s="405" t="s">
        <v>220</v>
      </c>
      <c r="E326" s="421" t="s">
        <v>366</v>
      </c>
      <c r="F326" s="421">
        <v>110</v>
      </c>
      <c r="G326" s="423">
        <v>40362</v>
      </c>
    </row>
    <row r="327" spans="1:7" ht="31.5">
      <c r="A327" s="344" t="s">
        <v>215</v>
      </c>
      <c r="B327" s="341" t="s">
        <v>238</v>
      </c>
      <c r="C327" s="404" t="s">
        <v>223</v>
      </c>
      <c r="D327" s="405" t="s">
        <v>220</v>
      </c>
      <c r="E327" s="421" t="s">
        <v>366</v>
      </c>
      <c r="F327" s="421">
        <v>200</v>
      </c>
      <c r="G327" s="423">
        <f>G328</f>
        <v>528.5</v>
      </c>
    </row>
    <row r="328" spans="1:7" ht="31.5">
      <c r="A328" s="354" t="s">
        <v>216</v>
      </c>
      <c r="B328" s="341" t="s">
        <v>238</v>
      </c>
      <c r="C328" s="404" t="s">
        <v>223</v>
      </c>
      <c r="D328" s="405" t="s">
        <v>220</v>
      </c>
      <c r="E328" s="421" t="s">
        <v>366</v>
      </c>
      <c r="F328" s="421">
        <v>240</v>
      </c>
      <c r="G328" s="423">
        <v>528.5</v>
      </c>
    </row>
    <row r="329" spans="1:7" ht="31.5">
      <c r="A329" s="332" t="s">
        <v>224</v>
      </c>
      <c r="B329" s="341" t="s">
        <v>238</v>
      </c>
      <c r="C329" s="359" t="s">
        <v>223</v>
      </c>
      <c r="D329" s="359" t="s">
        <v>220</v>
      </c>
      <c r="E329" s="342" t="s">
        <v>366</v>
      </c>
      <c r="F329" s="342">
        <v>600</v>
      </c>
      <c r="G329" s="336">
        <f>G330</f>
        <v>87222.6</v>
      </c>
    </row>
    <row r="330" spans="1:7">
      <c r="A330" s="332" t="s">
        <v>225</v>
      </c>
      <c r="B330" s="341" t="s">
        <v>238</v>
      </c>
      <c r="C330" s="359" t="s">
        <v>223</v>
      </c>
      <c r="D330" s="359" t="s">
        <v>220</v>
      </c>
      <c r="E330" s="342" t="s">
        <v>366</v>
      </c>
      <c r="F330" s="342">
        <v>610</v>
      </c>
      <c r="G330" s="336">
        <v>87222.6</v>
      </c>
    </row>
    <row r="331" spans="1:7" ht="78.75">
      <c r="A331" s="347" t="s">
        <v>453</v>
      </c>
      <c r="B331" s="341" t="s">
        <v>238</v>
      </c>
      <c r="C331" s="359" t="s">
        <v>223</v>
      </c>
      <c r="D331" s="359" t="s">
        <v>220</v>
      </c>
      <c r="E331" s="342" t="s">
        <v>367</v>
      </c>
      <c r="F331" s="342"/>
      <c r="G331" s="336">
        <f>G332+G334</f>
        <v>2539.7999999999997</v>
      </c>
    </row>
    <row r="332" spans="1:7" ht="31.5">
      <c r="A332" s="332" t="s">
        <v>215</v>
      </c>
      <c r="B332" s="341" t="s">
        <v>238</v>
      </c>
      <c r="C332" s="359" t="s">
        <v>223</v>
      </c>
      <c r="D332" s="359" t="s">
        <v>220</v>
      </c>
      <c r="E332" s="342" t="s">
        <v>367</v>
      </c>
      <c r="F332" s="342">
        <v>200</v>
      </c>
      <c r="G332" s="336">
        <f>G333</f>
        <v>339.2</v>
      </c>
    </row>
    <row r="333" spans="1:7" ht="31.5">
      <c r="A333" s="375" t="s">
        <v>216</v>
      </c>
      <c r="B333" s="341" t="s">
        <v>238</v>
      </c>
      <c r="C333" s="359" t="s">
        <v>223</v>
      </c>
      <c r="D333" s="359" t="s">
        <v>220</v>
      </c>
      <c r="E333" s="342" t="s">
        <v>367</v>
      </c>
      <c r="F333" s="342">
        <v>240</v>
      </c>
      <c r="G333" s="336">
        <v>339.2</v>
      </c>
    </row>
    <row r="334" spans="1:7" ht="31.5">
      <c r="A334" s="332" t="s">
        <v>224</v>
      </c>
      <c r="B334" s="341" t="s">
        <v>238</v>
      </c>
      <c r="C334" s="359" t="s">
        <v>223</v>
      </c>
      <c r="D334" s="359" t="s">
        <v>220</v>
      </c>
      <c r="E334" s="342" t="s">
        <v>367</v>
      </c>
      <c r="F334" s="342">
        <v>600</v>
      </c>
      <c r="G334" s="336">
        <f>G335</f>
        <v>2200.6</v>
      </c>
    </row>
    <row r="335" spans="1:7">
      <c r="A335" s="332" t="s">
        <v>225</v>
      </c>
      <c r="B335" s="341" t="s">
        <v>238</v>
      </c>
      <c r="C335" s="359" t="s">
        <v>223</v>
      </c>
      <c r="D335" s="359" t="s">
        <v>220</v>
      </c>
      <c r="E335" s="342" t="s">
        <v>367</v>
      </c>
      <c r="F335" s="342">
        <v>610</v>
      </c>
      <c r="G335" s="336">
        <v>2200.6</v>
      </c>
    </row>
    <row r="336" spans="1:7">
      <c r="A336" s="345" t="s">
        <v>308</v>
      </c>
      <c r="B336" s="341" t="s">
        <v>238</v>
      </c>
      <c r="C336" s="401" t="s">
        <v>223</v>
      </c>
      <c r="D336" s="349" t="s">
        <v>220</v>
      </c>
      <c r="E336" s="416" t="s">
        <v>309</v>
      </c>
      <c r="F336" s="342"/>
      <c r="G336" s="336">
        <f>G337+G356</f>
        <v>25646.600000000002</v>
      </c>
    </row>
    <row r="337" spans="1:7" ht="31.5">
      <c r="A337" s="332" t="s">
        <v>339</v>
      </c>
      <c r="B337" s="341" t="s">
        <v>238</v>
      </c>
      <c r="C337" s="359" t="s">
        <v>223</v>
      </c>
      <c r="D337" s="359" t="s">
        <v>220</v>
      </c>
      <c r="E337" s="342" t="s">
        <v>340</v>
      </c>
      <c r="F337" s="342"/>
      <c r="G337" s="336">
        <f>G338+G345+G349</f>
        <v>19776.400000000001</v>
      </c>
    </row>
    <row r="338" spans="1:7" ht="36" customHeight="1">
      <c r="A338" s="332" t="s">
        <v>341</v>
      </c>
      <c r="B338" s="341" t="s">
        <v>238</v>
      </c>
      <c r="C338" s="359" t="s">
        <v>223</v>
      </c>
      <c r="D338" s="359" t="s">
        <v>220</v>
      </c>
      <c r="E338" s="342" t="s">
        <v>342</v>
      </c>
      <c r="F338" s="342"/>
      <c r="G338" s="336">
        <f>G339+G342</f>
        <v>16294.400000000001</v>
      </c>
    </row>
    <row r="339" spans="1:7" ht="36.75" customHeight="1">
      <c r="A339" s="332" t="s">
        <v>343</v>
      </c>
      <c r="B339" s="341" t="s">
        <v>238</v>
      </c>
      <c r="C339" s="359" t="s">
        <v>223</v>
      </c>
      <c r="D339" s="359" t="s">
        <v>220</v>
      </c>
      <c r="E339" s="342" t="s">
        <v>344</v>
      </c>
      <c r="F339" s="342"/>
      <c r="G339" s="336">
        <f>G340</f>
        <v>5617.3</v>
      </c>
    </row>
    <row r="340" spans="1:7" ht="31.5">
      <c r="A340" s="332" t="s">
        <v>215</v>
      </c>
      <c r="B340" s="341" t="s">
        <v>238</v>
      </c>
      <c r="C340" s="359" t="s">
        <v>223</v>
      </c>
      <c r="D340" s="359" t="s">
        <v>220</v>
      </c>
      <c r="E340" s="342" t="s">
        <v>344</v>
      </c>
      <c r="F340" s="342">
        <v>200</v>
      </c>
      <c r="G340" s="336">
        <f>G341</f>
        <v>5617.3</v>
      </c>
    </row>
    <row r="341" spans="1:7" ht="31.5">
      <c r="A341" s="375" t="s">
        <v>216</v>
      </c>
      <c r="B341" s="341" t="s">
        <v>238</v>
      </c>
      <c r="C341" s="359" t="s">
        <v>223</v>
      </c>
      <c r="D341" s="359" t="s">
        <v>220</v>
      </c>
      <c r="E341" s="342" t="s">
        <v>344</v>
      </c>
      <c r="F341" s="342">
        <v>240</v>
      </c>
      <c r="G341" s="336">
        <v>5617.3</v>
      </c>
    </row>
    <row r="342" spans="1:7" ht="31.5">
      <c r="A342" s="347" t="s">
        <v>345</v>
      </c>
      <c r="B342" s="341" t="s">
        <v>238</v>
      </c>
      <c r="C342" s="359" t="s">
        <v>223</v>
      </c>
      <c r="D342" s="359" t="s">
        <v>220</v>
      </c>
      <c r="E342" s="342" t="s">
        <v>346</v>
      </c>
      <c r="F342" s="342"/>
      <c r="G342" s="336">
        <f>G343</f>
        <v>10677.1</v>
      </c>
    </row>
    <row r="343" spans="1:7" ht="31.5">
      <c r="A343" s="332" t="s">
        <v>224</v>
      </c>
      <c r="B343" s="341" t="s">
        <v>238</v>
      </c>
      <c r="C343" s="359" t="s">
        <v>223</v>
      </c>
      <c r="D343" s="359" t="s">
        <v>220</v>
      </c>
      <c r="E343" s="342" t="s">
        <v>346</v>
      </c>
      <c r="F343" s="342">
        <v>600</v>
      </c>
      <c r="G343" s="336">
        <f>G344</f>
        <v>10677.1</v>
      </c>
    </row>
    <row r="344" spans="1:7">
      <c r="A344" s="332" t="s">
        <v>225</v>
      </c>
      <c r="B344" s="341" t="s">
        <v>238</v>
      </c>
      <c r="C344" s="359" t="s">
        <v>223</v>
      </c>
      <c r="D344" s="359" t="s">
        <v>220</v>
      </c>
      <c r="E344" s="342" t="s">
        <v>346</v>
      </c>
      <c r="F344" s="342">
        <v>610</v>
      </c>
      <c r="G344" s="336">
        <v>10677.1</v>
      </c>
    </row>
    <row r="345" spans="1:7" ht="47.25">
      <c r="A345" s="347" t="s">
        <v>347</v>
      </c>
      <c r="B345" s="341" t="s">
        <v>238</v>
      </c>
      <c r="C345" s="359" t="s">
        <v>223</v>
      </c>
      <c r="D345" s="359" t="s">
        <v>220</v>
      </c>
      <c r="E345" s="342" t="s">
        <v>348</v>
      </c>
      <c r="F345" s="342"/>
      <c r="G345" s="336">
        <f>G346</f>
        <v>1920</v>
      </c>
    </row>
    <row r="346" spans="1:7" ht="47.25">
      <c r="A346" s="347" t="s">
        <v>349</v>
      </c>
      <c r="B346" s="341" t="s">
        <v>238</v>
      </c>
      <c r="C346" s="359" t="s">
        <v>223</v>
      </c>
      <c r="D346" s="359" t="s">
        <v>220</v>
      </c>
      <c r="E346" s="342" t="s">
        <v>350</v>
      </c>
      <c r="F346" s="342"/>
      <c r="G346" s="336">
        <f>G347</f>
        <v>1920</v>
      </c>
    </row>
    <row r="347" spans="1:7" ht="31.5">
      <c r="A347" s="332" t="s">
        <v>215</v>
      </c>
      <c r="B347" s="341" t="s">
        <v>238</v>
      </c>
      <c r="C347" s="359" t="s">
        <v>223</v>
      </c>
      <c r="D347" s="359" t="s">
        <v>220</v>
      </c>
      <c r="E347" s="342" t="s">
        <v>350</v>
      </c>
      <c r="F347" s="342">
        <v>200</v>
      </c>
      <c r="G347" s="336">
        <f>G348</f>
        <v>1920</v>
      </c>
    </row>
    <row r="348" spans="1:7" ht="31.5">
      <c r="A348" s="375" t="s">
        <v>216</v>
      </c>
      <c r="B348" s="341" t="s">
        <v>238</v>
      </c>
      <c r="C348" s="359" t="s">
        <v>223</v>
      </c>
      <c r="D348" s="359" t="s">
        <v>220</v>
      </c>
      <c r="E348" s="342" t="s">
        <v>350</v>
      </c>
      <c r="F348" s="342">
        <v>240</v>
      </c>
      <c r="G348" s="336">
        <v>1920</v>
      </c>
    </row>
    <row r="349" spans="1:7" ht="47.25">
      <c r="A349" s="347" t="s">
        <v>322</v>
      </c>
      <c r="B349" s="341" t="s">
        <v>238</v>
      </c>
      <c r="C349" s="359" t="s">
        <v>223</v>
      </c>
      <c r="D349" s="359" t="s">
        <v>220</v>
      </c>
      <c r="E349" s="339" t="s">
        <v>525</v>
      </c>
      <c r="F349" s="342"/>
      <c r="G349" s="336">
        <f>G350+G353</f>
        <v>1562</v>
      </c>
    </row>
    <row r="350" spans="1:7" ht="39" customHeight="1">
      <c r="A350" s="345" t="s">
        <v>528</v>
      </c>
      <c r="B350" s="348" t="s">
        <v>238</v>
      </c>
      <c r="C350" s="349" t="s">
        <v>223</v>
      </c>
      <c r="D350" s="359" t="s">
        <v>220</v>
      </c>
      <c r="E350" s="339" t="s">
        <v>526</v>
      </c>
      <c r="F350" s="342"/>
      <c r="G350" s="336">
        <f>G351</f>
        <v>520</v>
      </c>
    </row>
    <row r="351" spans="1:7">
      <c r="A351" s="387" t="s">
        <v>217</v>
      </c>
      <c r="B351" s="341" t="s">
        <v>238</v>
      </c>
      <c r="C351" s="359" t="s">
        <v>223</v>
      </c>
      <c r="D351" s="359" t="s">
        <v>220</v>
      </c>
      <c r="E351" s="339" t="s">
        <v>526</v>
      </c>
      <c r="F351" s="342">
        <v>800</v>
      </c>
      <c r="G351" s="336">
        <f>G352</f>
        <v>520</v>
      </c>
    </row>
    <row r="352" spans="1:7">
      <c r="A352" s="375" t="s">
        <v>324</v>
      </c>
      <c r="B352" s="341" t="s">
        <v>238</v>
      </c>
      <c r="C352" s="359" t="s">
        <v>223</v>
      </c>
      <c r="D352" s="359" t="s">
        <v>220</v>
      </c>
      <c r="E352" s="339" t="s">
        <v>526</v>
      </c>
      <c r="F352" s="342">
        <v>830</v>
      </c>
      <c r="G352" s="336">
        <v>520</v>
      </c>
    </row>
    <row r="353" spans="1:7" ht="63">
      <c r="A353" s="345" t="s">
        <v>325</v>
      </c>
      <c r="B353" s="348" t="s">
        <v>238</v>
      </c>
      <c r="C353" s="349" t="s">
        <v>223</v>
      </c>
      <c r="D353" s="359" t="s">
        <v>220</v>
      </c>
      <c r="E353" s="339" t="s">
        <v>527</v>
      </c>
      <c r="F353" s="342"/>
      <c r="G353" s="336">
        <f>G354</f>
        <v>1042</v>
      </c>
    </row>
    <row r="354" spans="1:7" ht="32.25" customHeight="1">
      <c r="A354" s="425" t="s">
        <v>224</v>
      </c>
      <c r="B354" s="341" t="s">
        <v>238</v>
      </c>
      <c r="C354" s="359" t="s">
        <v>223</v>
      </c>
      <c r="D354" s="359" t="s">
        <v>220</v>
      </c>
      <c r="E354" s="339" t="s">
        <v>527</v>
      </c>
      <c r="F354" s="339">
        <v>600</v>
      </c>
      <c r="G354" s="336">
        <f>G355</f>
        <v>1042</v>
      </c>
    </row>
    <row r="355" spans="1:7">
      <c r="A355" s="354" t="s">
        <v>225</v>
      </c>
      <c r="B355" s="341" t="s">
        <v>238</v>
      </c>
      <c r="C355" s="359" t="s">
        <v>223</v>
      </c>
      <c r="D355" s="359" t="s">
        <v>220</v>
      </c>
      <c r="E355" s="339" t="s">
        <v>527</v>
      </c>
      <c r="F355" s="346">
        <v>610</v>
      </c>
      <c r="G355" s="336">
        <v>1042</v>
      </c>
    </row>
    <row r="356" spans="1:7" ht="31.5">
      <c r="A356" s="347" t="s">
        <v>351</v>
      </c>
      <c r="B356" s="341" t="s">
        <v>238</v>
      </c>
      <c r="C356" s="359" t="s">
        <v>223</v>
      </c>
      <c r="D356" s="359" t="s">
        <v>220</v>
      </c>
      <c r="E356" s="342" t="s">
        <v>352</v>
      </c>
      <c r="F356" s="342"/>
      <c r="G356" s="336">
        <f>G357</f>
        <v>5870.2</v>
      </c>
    </row>
    <row r="357" spans="1:7" ht="31.5">
      <c r="A357" s="345" t="s">
        <v>503</v>
      </c>
      <c r="B357" s="341" t="s">
        <v>238</v>
      </c>
      <c r="C357" s="359" t="s">
        <v>223</v>
      </c>
      <c r="D357" s="359" t="s">
        <v>220</v>
      </c>
      <c r="E357" s="339" t="s">
        <v>504</v>
      </c>
      <c r="F357" s="342"/>
      <c r="G357" s="336">
        <f>G358</f>
        <v>5870.2</v>
      </c>
    </row>
    <row r="358" spans="1:7" ht="47.25">
      <c r="A358" s="347" t="s">
        <v>247</v>
      </c>
      <c r="B358" s="341" t="s">
        <v>238</v>
      </c>
      <c r="C358" s="359" t="s">
        <v>223</v>
      </c>
      <c r="D358" s="359" t="s">
        <v>220</v>
      </c>
      <c r="E358" s="342" t="s">
        <v>353</v>
      </c>
      <c r="F358" s="342"/>
      <c r="G358" s="336">
        <f>G359</f>
        <v>5870.2</v>
      </c>
    </row>
    <row r="359" spans="1:7" ht="31.5">
      <c r="A359" s="332" t="s">
        <v>224</v>
      </c>
      <c r="B359" s="341" t="s">
        <v>238</v>
      </c>
      <c r="C359" s="359" t="s">
        <v>223</v>
      </c>
      <c r="D359" s="359" t="s">
        <v>220</v>
      </c>
      <c r="E359" s="342" t="s">
        <v>353</v>
      </c>
      <c r="F359" s="342">
        <v>600</v>
      </c>
      <c r="G359" s="336">
        <f>G360</f>
        <v>5870.2</v>
      </c>
    </row>
    <row r="360" spans="1:7">
      <c r="A360" s="332" t="s">
        <v>225</v>
      </c>
      <c r="B360" s="341" t="s">
        <v>238</v>
      </c>
      <c r="C360" s="359" t="s">
        <v>223</v>
      </c>
      <c r="D360" s="359" t="s">
        <v>220</v>
      </c>
      <c r="E360" s="342" t="s">
        <v>353</v>
      </c>
      <c r="F360" s="342">
        <v>610</v>
      </c>
      <c r="G360" s="336">
        <v>5870.2</v>
      </c>
    </row>
    <row r="361" spans="1:7">
      <c r="A361" s="462" t="s">
        <v>522</v>
      </c>
      <c r="B361" s="370" t="s">
        <v>238</v>
      </c>
      <c r="C361" s="368" t="s">
        <v>223</v>
      </c>
      <c r="D361" s="368" t="s">
        <v>207</v>
      </c>
      <c r="E361" s="369"/>
      <c r="F361" s="369"/>
      <c r="G361" s="325">
        <f t="shared" ref="G361:G366" si="5">G362</f>
        <v>499</v>
      </c>
    </row>
    <row r="362" spans="1:7">
      <c r="A362" s="345" t="s">
        <v>308</v>
      </c>
      <c r="B362" s="341" t="s">
        <v>238</v>
      </c>
      <c r="C362" s="401" t="s">
        <v>223</v>
      </c>
      <c r="D362" s="349" t="s">
        <v>207</v>
      </c>
      <c r="E362" s="416" t="s">
        <v>309</v>
      </c>
      <c r="F362" s="342"/>
      <c r="G362" s="336">
        <f t="shared" si="5"/>
        <v>499</v>
      </c>
    </row>
    <row r="363" spans="1:7" ht="31.5">
      <c r="A363" s="347" t="s">
        <v>351</v>
      </c>
      <c r="B363" s="341" t="s">
        <v>238</v>
      </c>
      <c r="C363" s="359" t="s">
        <v>223</v>
      </c>
      <c r="D363" s="359" t="s">
        <v>207</v>
      </c>
      <c r="E363" s="342" t="s">
        <v>352</v>
      </c>
      <c r="F363" s="342"/>
      <c r="G363" s="336">
        <f t="shared" si="5"/>
        <v>499</v>
      </c>
    </row>
    <row r="364" spans="1:7" ht="31.5">
      <c r="A364" s="345" t="s">
        <v>503</v>
      </c>
      <c r="B364" s="341" t="s">
        <v>238</v>
      </c>
      <c r="C364" s="359" t="s">
        <v>223</v>
      </c>
      <c r="D364" s="359" t="s">
        <v>207</v>
      </c>
      <c r="E364" s="339" t="s">
        <v>504</v>
      </c>
      <c r="F364" s="342"/>
      <c r="G364" s="336">
        <f t="shared" si="5"/>
        <v>499</v>
      </c>
    </row>
    <row r="365" spans="1:7" ht="47.25">
      <c r="A365" s="347" t="s">
        <v>247</v>
      </c>
      <c r="B365" s="341" t="s">
        <v>238</v>
      </c>
      <c r="C365" s="359" t="s">
        <v>223</v>
      </c>
      <c r="D365" s="359" t="s">
        <v>207</v>
      </c>
      <c r="E365" s="342" t="s">
        <v>353</v>
      </c>
      <c r="F365" s="342"/>
      <c r="G365" s="336">
        <f t="shared" si="5"/>
        <v>499</v>
      </c>
    </row>
    <row r="366" spans="1:7" ht="31.5">
      <c r="A366" s="332" t="s">
        <v>224</v>
      </c>
      <c r="B366" s="341" t="s">
        <v>238</v>
      </c>
      <c r="C366" s="359" t="s">
        <v>223</v>
      </c>
      <c r="D366" s="359" t="s">
        <v>207</v>
      </c>
      <c r="E366" s="342" t="s">
        <v>353</v>
      </c>
      <c r="F366" s="342">
        <v>600</v>
      </c>
      <c r="G366" s="336">
        <f t="shared" si="5"/>
        <v>499</v>
      </c>
    </row>
    <row r="367" spans="1:7">
      <c r="A367" s="332" t="s">
        <v>225</v>
      </c>
      <c r="B367" s="341" t="s">
        <v>238</v>
      </c>
      <c r="C367" s="359" t="s">
        <v>223</v>
      </c>
      <c r="D367" s="359" t="s">
        <v>207</v>
      </c>
      <c r="E367" s="342" t="s">
        <v>353</v>
      </c>
      <c r="F367" s="342">
        <v>610</v>
      </c>
      <c r="G367" s="336">
        <v>499</v>
      </c>
    </row>
    <row r="368" spans="1:7">
      <c r="A368" s="367" t="s">
        <v>113</v>
      </c>
      <c r="B368" s="370" t="s">
        <v>238</v>
      </c>
      <c r="C368" s="368" t="s">
        <v>223</v>
      </c>
      <c r="D368" s="368" t="s">
        <v>221</v>
      </c>
      <c r="E368" s="369"/>
      <c r="F368" s="369"/>
      <c r="G368" s="325">
        <f>G369+G391+G375+G387</f>
        <v>7434.3</v>
      </c>
    </row>
    <row r="369" spans="1:7" ht="31.5">
      <c r="A369" s="347" t="s">
        <v>452</v>
      </c>
      <c r="B369" s="341" t="s">
        <v>238</v>
      </c>
      <c r="C369" s="359" t="s">
        <v>223</v>
      </c>
      <c r="D369" s="359" t="s">
        <v>221</v>
      </c>
      <c r="E369" s="342" t="s">
        <v>296</v>
      </c>
      <c r="F369" s="342"/>
      <c r="G369" s="336">
        <f>G370</f>
        <v>50</v>
      </c>
    </row>
    <row r="370" spans="1:7" ht="31.5">
      <c r="A370" s="347" t="s">
        <v>297</v>
      </c>
      <c r="B370" s="341" t="s">
        <v>238</v>
      </c>
      <c r="C370" s="359" t="s">
        <v>223</v>
      </c>
      <c r="D370" s="359" t="s">
        <v>221</v>
      </c>
      <c r="E370" s="342" t="s">
        <v>298</v>
      </c>
      <c r="F370" s="342"/>
      <c r="G370" s="336">
        <f>G371</f>
        <v>50</v>
      </c>
    </row>
    <row r="371" spans="1:7" ht="31.5">
      <c r="A371" s="347" t="s">
        <v>299</v>
      </c>
      <c r="B371" s="341" t="s">
        <v>238</v>
      </c>
      <c r="C371" s="359" t="s">
        <v>223</v>
      </c>
      <c r="D371" s="359" t="s">
        <v>221</v>
      </c>
      <c r="E371" s="342" t="s">
        <v>300</v>
      </c>
      <c r="F371" s="342"/>
      <c r="G371" s="336">
        <f>G372</f>
        <v>50</v>
      </c>
    </row>
    <row r="372" spans="1:7" ht="31.5">
      <c r="A372" s="347" t="s">
        <v>479</v>
      </c>
      <c r="B372" s="341" t="s">
        <v>238</v>
      </c>
      <c r="C372" s="359" t="s">
        <v>223</v>
      </c>
      <c r="D372" s="359" t="s">
        <v>221</v>
      </c>
      <c r="E372" s="342" t="s">
        <v>301</v>
      </c>
      <c r="F372" s="342"/>
      <c r="G372" s="336">
        <f>G373</f>
        <v>50</v>
      </c>
    </row>
    <row r="373" spans="1:7" ht="31.5">
      <c r="A373" s="332" t="s">
        <v>215</v>
      </c>
      <c r="B373" s="341" t="s">
        <v>238</v>
      </c>
      <c r="C373" s="359" t="s">
        <v>223</v>
      </c>
      <c r="D373" s="359" t="s">
        <v>221</v>
      </c>
      <c r="E373" s="342" t="s">
        <v>301</v>
      </c>
      <c r="F373" s="342">
        <v>200</v>
      </c>
      <c r="G373" s="336">
        <f>G374</f>
        <v>50</v>
      </c>
    </row>
    <row r="374" spans="1:7" ht="31.5">
      <c r="A374" s="375" t="s">
        <v>216</v>
      </c>
      <c r="B374" s="341" t="s">
        <v>238</v>
      </c>
      <c r="C374" s="359" t="s">
        <v>223</v>
      </c>
      <c r="D374" s="359" t="s">
        <v>221</v>
      </c>
      <c r="E374" s="342" t="s">
        <v>301</v>
      </c>
      <c r="F374" s="342">
        <v>240</v>
      </c>
      <c r="G374" s="336">
        <v>50</v>
      </c>
    </row>
    <row r="375" spans="1:7" ht="31.5">
      <c r="A375" s="347" t="s">
        <v>257</v>
      </c>
      <c r="B375" s="341" t="s">
        <v>238</v>
      </c>
      <c r="C375" s="359" t="s">
        <v>223</v>
      </c>
      <c r="D375" s="359" t="s">
        <v>221</v>
      </c>
      <c r="E375" s="342" t="s">
        <v>288</v>
      </c>
      <c r="F375" s="342"/>
      <c r="G375" s="325">
        <f>G376</f>
        <v>245.5</v>
      </c>
    </row>
    <row r="376" spans="1:7" ht="20.25" customHeight="1">
      <c r="A376" s="347" t="s">
        <v>354</v>
      </c>
      <c r="B376" s="341" t="s">
        <v>238</v>
      </c>
      <c r="C376" s="359" t="s">
        <v>223</v>
      </c>
      <c r="D376" s="359" t="s">
        <v>221</v>
      </c>
      <c r="E376" s="342" t="s">
        <v>306</v>
      </c>
      <c r="F376" s="342"/>
      <c r="G376" s="336">
        <f>G377+G382</f>
        <v>245.5</v>
      </c>
    </row>
    <row r="377" spans="1:7" ht="78.75" customHeight="1">
      <c r="A377" s="347" t="s">
        <v>355</v>
      </c>
      <c r="B377" s="341" t="s">
        <v>238</v>
      </c>
      <c r="C377" s="359" t="s">
        <v>223</v>
      </c>
      <c r="D377" s="359" t="s">
        <v>221</v>
      </c>
      <c r="E377" s="426" t="s">
        <v>356</v>
      </c>
      <c r="F377" s="342"/>
      <c r="G377" s="336">
        <f>G378+G380</f>
        <v>153</v>
      </c>
    </row>
    <row r="378" spans="1:7" ht="63" customHeight="1">
      <c r="A378" s="332" t="s">
        <v>274</v>
      </c>
      <c r="B378" s="341" t="s">
        <v>238</v>
      </c>
      <c r="C378" s="359" t="s">
        <v>223</v>
      </c>
      <c r="D378" s="359" t="s">
        <v>221</v>
      </c>
      <c r="E378" s="426" t="s">
        <v>356</v>
      </c>
      <c r="F378" s="342">
        <v>100</v>
      </c>
      <c r="G378" s="336">
        <f>G379</f>
        <v>92.7</v>
      </c>
    </row>
    <row r="379" spans="1:7">
      <c r="A379" s="347" t="s">
        <v>279</v>
      </c>
      <c r="B379" s="341" t="s">
        <v>238</v>
      </c>
      <c r="C379" s="359" t="s">
        <v>223</v>
      </c>
      <c r="D379" s="359" t="s">
        <v>221</v>
      </c>
      <c r="E379" s="426" t="s">
        <v>356</v>
      </c>
      <c r="F379" s="342">
        <v>110</v>
      </c>
      <c r="G379" s="336">
        <v>92.7</v>
      </c>
    </row>
    <row r="380" spans="1:7" ht="31.5">
      <c r="A380" s="332" t="s">
        <v>215</v>
      </c>
      <c r="B380" s="341" t="s">
        <v>238</v>
      </c>
      <c r="C380" s="359" t="s">
        <v>223</v>
      </c>
      <c r="D380" s="359" t="s">
        <v>221</v>
      </c>
      <c r="E380" s="426" t="s">
        <v>356</v>
      </c>
      <c r="F380" s="342">
        <v>200</v>
      </c>
      <c r="G380" s="336">
        <f>G381</f>
        <v>60.3</v>
      </c>
    </row>
    <row r="381" spans="1:7" ht="31.5">
      <c r="A381" s="375" t="s">
        <v>216</v>
      </c>
      <c r="B381" s="341" t="s">
        <v>238</v>
      </c>
      <c r="C381" s="359" t="s">
        <v>223</v>
      </c>
      <c r="D381" s="359" t="s">
        <v>221</v>
      </c>
      <c r="E381" s="426" t="s">
        <v>356</v>
      </c>
      <c r="F381" s="342">
        <v>240</v>
      </c>
      <c r="G381" s="336">
        <v>60.3</v>
      </c>
    </row>
    <row r="382" spans="1:7" ht="165.75" customHeight="1">
      <c r="A382" s="347" t="s">
        <v>465</v>
      </c>
      <c r="B382" s="341" t="s">
        <v>238</v>
      </c>
      <c r="C382" s="359" t="s">
        <v>223</v>
      </c>
      <c r="D382" s="359" t="s">
        <v>221</v>
      </c>
      <c r="E382" s="342" t="s">
        <v>357</v>
      </c>
      <c r="F382" s="342"/>
      <c r="G382" s="336">
        <f>G383+G385</f>
        <v>92.5</v>
      </c>
    </row>
    <row r="383" spans="1:7" ht="66.75" customHeight="1">
      <c r="A383" s="332" t="s">
        <v>274</v>
      </c>
      <c r="B383" s="341" t="s">
        <v>238</v>
      </c>
      <c r="C383" s="359" t="s">
        <v>223</v>
      </c>
      <c r="D383" s="359" t="s">
        <v>221</v>
      </c>
      <c r="E383" s="342" t="s">
        <v>357</v>
      </c>
      <c r="F383" s="342">
        <v>100</v>
      </c>
      <c r="G383" s="336">
        <f>G384</f>
        <v>82.5</v>
      </c>
    </row>
    <row r="384" spans="1:7">
      <c r="A384" s="347" t="s">
        <v>279</v>
      </c>
      <c r="B384" s="341" t="s">
        <v>238</v>
      </c>
      <c r="C384" s="359" t="s">
        <v>223</v>
      </c>
      <c r="D384" s="359" t="s">
        <v>221</v>
      </c>
      <c r="E384" s="342" t="s">
        <v>357</v>
      </c>
      <c r="F384" s="342">
        <v>110</v>
      </c>
      <c r="G384" s="336">
        <v>82.5</v>
      </c>
    </row>
    <row r="385" spans="1:7" ht="31.5">
      <c r="A385" s="332" t="s">
        <v>215</v>
      </c>
      <c r="B385" s="341" t="s">
        <v>238</v>
      </c>
      <c r="C385" s="359" t="s">
        <v>223</v>
      </c>
      <c r="D385" s="359" t="s">
        <v>221</v>
      </c>
      <c r="E385" s="342" t="s">
        <v>357</v>
      </c>
      <c r="F385" s="342">
        <v>200</v>
      </c>
      <c r="G385" s="336">
        <f>G386</f>
        <v>10</v>
      </c>
    </row>
    <row r="386" spans="1:7" ht="31.5">
      <c r="A386" s="375" t="s">
        <v>216</v>
      </c>
      <c r="B386" s="341" t="s">
        <v>238</v>
      </c>
      <c r="C386" s="359" t="s">
        <v>223</v>
      </c>
      <c r="D386" s="359" t="s">
        <v>221</v>
      </c>
      <c r="E386" s="342" t="s">
        <v>357</v>
      </c>
      <c r="F386" s="342">
        <v>240</v>
      </c>
      <c r="G386" s="336">
        <v>10</v>
      </c>
    </row>
    <row r="387" spans="1:7">
      <c r="A387" s="347" t="s">
        <v>208</v>
      </c>
      <c r="B387" s="341" t="s">
        <v>238</v>
      </c>
      <c r="C387" s="359" t="s">
        <v>223</v>
      </c>
      <c r="D387" s="359" t="s">
        <v>221</v>
      </c>
      <c r="E387" s="342" t="s">
        <v>271</v>
      </c>
      <c r="F387" s="342"/>
      <c r="G387" s="336">
        <f>G388</f>
        <v>1242.8</v>
      </c>
    </row>
    <row r="388" spans="1:7" ht="31.5">
      <c r="A388" s="347" t="s">
        <v>272</v>
      </c>
      <c r="B388" s="341" t="s">
        <v>238</v>
      </c>
      <c r="C388" s="359" t="s">
        <v>223</v>
      </c>
      <c r="D388" s="359" t="s">
        <v>221</v>
      </c>
      <c r="E388" s="342" t="s">
        <v>273</v>
      </c>
      <c r="F388" s="342"/>
      <c r="G388" s="336">
        <f>G389</f>
        <v>1242.8</v>
      </c>
    </row>
    <row r="389" spans="1:7" ht="65.25" customHeight="1">
      <c r="A389" s="332" t="s">
        <v>274</v>
      </c>
      <c r="B389" s="341" t="s">
        <v>238</v>
      </c>
      <c r="C389" s="359" t="s">
        <v>223</v>
      </c>
      <c r="D389" s="359" t="s">
        <v>221</v>
      </c>
      <c r="E389" s="342" t="s">
        <v>273</v>
      </c>
      <c r="F389" s="342">
        <v>100</v>
      </c>
      <c r="G389" s="336">
        <f>G390</f>
        <v>1242.8</v>
      </c>
    </row>
    <row r="390" spans="1:7" ht="31.5">
      <c r="A390" s="347" t="s">
        <v>275</v>
      </c>
      <c r="B390" s="341" t="s">
        <v>238</v>
      </c>
      <c r="C390" s="359" t="s">
        <v>223</v>
      </c>
      <c r="D390" s="359" t="s">
        <v>221</v>
      </c>
      <c r="E390" s="342" t="s">
        <v>273</v>
      </c>
      <c r="F390" s="342">
        <v>120</v>
      </c>
      <c r="G390" s="336">
        <v>1242.8</v>
      </c>
    </row>
    <row r="391" spans="1:7" ht="19.5" customHeight="1">
      <c r="A391" s="332" t="s">
        <v>19</v>
      </c>
      <c r="B391" s="333" t="s">
        <v>238</v>
      </c>
      <c r="C391" s="334" t="s">
        <v>223</v>
      </c>
      <c r="D391" s="334" t="s">
        <v>221</v>
      </c>
      <c r="E391" s="335" t="s">
        <v>276</v>
      </c>
      <c r="F391" s="324"/>
      <c r="G391" s="336">
        <f>G392</f>
        <v>5896</v>
      </c>
    </row>
    <row r="392" spans="1:7" ht="31.5">
      <c r="A392" s="332" t="s">
        <v>358</v>
      </c>
      <c r="B392" s="333" t="s">
        <v>238</v>
      </c>
      <c r="C392" s="334" t="s">
        <v>223</v>
      </c>
      <c r="D392" s="334" t="s">
        <v>221</v>
      </c>
      <c r="E392" s="335" t="s">
        <v>278</v>
      </c>
      <c r="F392" s="324"/>
      <c r="G392" s="336">
        <f>G393+G395</f>
        <v>5896</v>
      </c>
    </row>
    <row r="393" spans="1:7" ht="67.5" customHeight="1">
      <c r="A393" s="345" t="s">
        <v>359</v>
      </c>
      <c r="B393" s="341" t="s">
        <v>238</v>
      </c>
      <c r="C393" s="359" t="s">
        <v>223</v>
      </c>
      <c r="D393" s="359" t="s">
        <v>221</v>
      </c>
      <c r="E393" s="342" t="s">
        <v>360</v>
      </c>
      <c r="F393" s="342">
        <v>100</v>
      </c>
      <c r="G393" s="336">
        <f>G394</f>
        <v>4554</v>
      </c>
    </row>
    <row r="394" spans="1:7">
      <c r="A394" s="347" t="s">
        <v>279</v>
      </c>
      <c r="B394" s="341" t="s">
        <v>238</v>
      </c>
      <c r="C394" s="359" t="s">
        <v>223</v>
      </c>
      <c r="D394" s="359" t="s">
        <v>221</v>
      </c>
      <c r="E394" s="342" t="s">
        <v>278</v>
      </c>
      <c r="F394" s="342">
        <v>110</v>
      </c>
      <c r="G394" s="336">
        <v>4554</v>
      </c>
    </row>
    <row r="395" spans="1:7" ht="31.5">
      <c r="A395" s="332" t="s">
        <v>215</v>
      </c>
      <c r="B395" s="341" t="s">
        <v>238</v>
      </c>
      <c r="C395" s="359" t="s">
        <v>223</v>
      </c>
      <c r="D395" s="359" t="s">
        <v>221</v>
      </c>
      <c r="E395" s="342" t="s">
        <v>278</v>
      </c>
      <c r="F395" s="342">
        <v>200</v>
      </c>
      <c r="G395" s="336">
        <f>G396</f>
        <v>1342</v>
      </c>
    </row>
    <row r="396" spans="1:7" ht="31.5">
      <c r="A396" s="375" t="s">
        <v>216</v>
      </c>
      <c r="B396" s="341" t="s">
        <v>238</v>
      </c>
      <c r="C396" s="359" t="s">
        <v>223</v>
      </c>
      <c r="D396" s="359" t="s">
        <v>221</v>
      </c>
      <c r="E396" s="342" t="s">
        <v>278</v>
      </c>
      <c r="F396" s="342">
        <v>240</v>
      </c>
      <c r="G396" s="336">
        <f>1326+16</f>
        <v>1342</v>
      </c>
    </row>
    <row r="397" spans="1:7" ht="18.75">
      <c r="A397" s="390" t="s">
        <v>59</v>
      </c>
      <c r="B397" s="393" t="s">
        <v>238</v>
      </c>
      <c r="C397" s="397">
        <v>10</v>
      </c>
      <c r="D397" s="397"/>
      <c r="E397" s="408"/>
      <c r="F397" s="408"/>
      <c r="G397" s="325">
        <f t="shared" ref="G397:G402" si="6">G398</f>
        <v>2772.5</v>
      </c>
    </row>
    <row r="398" spans="1:7">
      <c r="A398" s="367" t="s">
        <v>117</v>
      </c>
      <c r="B398" s="370" t="s">
        <v>238</v>
      </c>
      <c r="C398" s="368">
        <v>10</v>
      </c>
      <c r="D398" s="368" t="s">
        <v>212</v>
      </c>
      <c r="E398" s="342"/>
      <c r="F398" s="342"/>
      <c r="G398" s="336">
        <f t="shared" si="6"/>
        <v>2772.5</v>
      </c>
    </row>
    <row r="399" spans="1:7" ht="31.5">
      <c r="A399" s="347" t="s">
        <v>361</v>
      </c>
      <c r="B399" s="341" t="s">
        <v>238</v>
      </c>
      <c r="C399" s="359">
        <v>10</v>
      </c>
      <c r="D399" s="359" t="s">
        <v>212</v>
      </c>
      <c r="E399" s="342" t="s">
        <v>288</v>
      </c>
      <c r="F399" s="342"/>
      <c r="G399" s="336">
        <f t="shared" si="6"/>
        <v>2772.5</v>
      </c>
    </row>
    <row r="400" spans="1:7" ht="20.25" customHeight="1">
      <c r="A400" s="347" t="s">
        <v>305</v>
      </c>
      <c r="B400" s="341" t="s">
        <v>238</v>
      </c>
      <c r="C400" s="359">
        <v>10</v>
      </c>
      <c r="D400" s="359" t="s">
        <v>212</v>
      </c>
      <c r="E400" s="342" t="s">
        <v>306</v>
      </c>
      <c r="F400" s="342"/>
      <c r="G400" s="336">
        <f t="shared" si="6"/>
        <v>2772.5</v>
      </c>
    </row>
    <row r="401" spans="1:7" ht="63">
      <c r="A401" s="347" t="s">
        <v>538</v>
      </c>
      <c r="B401" s="341" t="s">
        <v>238</v>
      </c>
      <c r="C401" s="359">
        <v>10</v>
      </c>
      <c r="D401" s="359" t="s">
        <v>212</v>
      </c>
      <c r="E401" s="342" t="s">
        <v>362</v>
      </c>
      <c r="F401" s="342"/>
      <c r="G401" s="336">
        <f t="shared" si="6"/>
        <v>2772.5</v>
      </c>
    </row>
    <row r="402" spans="1:7" s="386" customFormat="1" ht="18.75">
      <c r="A402" s="347" t="s">
        <v>363</v>
      </c>
      <c r="B402" s="341" t="s">
        <v>238</v>
      </c>
      <c r="C402" s="359">
        <v>10</v>
      </c>
      <c r="D402" s="359" t="s">
        <v>212</v>
      </c>
      <c r="E402" s="342" t="s">
        <v>362</v>
      </c>
      <c r="F402" s="342">
        <v>300</v>
      </c>
      <c r="G402" s="336">
        <f t="shared" si="6"/>
        <v>2772.5</v>
      </c>
    </row>
    <row r="403" spans="1:7">
      <c r="A403" s="347" t="s">
        <v>241</v>
      </c>
      <c r="B403" s="341" t="s">
        <v>238</v>
      </c>
      <c r="C403" s="359">
        <v>10</v>
      </c>
      <c r="D403" s="359" t="s">
        <v>212</v>
      </c>
      <c r="E403" s="342" t="s">
        <v>362</v>
      </c>
      <c r="F403" s="342">
        <v>310</v>
      </c>
      <c r="G403" s="336">
        <v>2772.5</v>
      </c>
    </row>
    <row r="404" spans="1:7" ht="60.75">
      <c r="A404" s="391" t="s">
        <v>121</v>
      </c>
      <c r="B404" s="432" t="s">
        <v>239</v>
      </c>
      <c r="C404" s="368"/>
      <c r="D404" s="368"/>
      <c r="E404" s="369"/>
      <c r="F404" s="369"/>
      <c r="G404" s="325">
        <f>G405+G417</f>
        <v>34544.400000000001</v>
      </c>
    </row>
    <row r="405" spans="1:7" ht="18.75">
      <c r="A405" s="390" t="s">
        <v>58</v>
      </c>
      <c r="B405" s="393" t="s">
        <v>239</v>
      </c>
      <c r="C405" s="368" t="s">
        <v>223</v>
      </c>
      <c r="D405" s="359"/>
      <c r="E405" s="342"/>
      <c r="F405" s="342"/>
      <c r="G405" s="325">
        <f>G406</f>
        <v>3096.3999999999996</v>
      </c>
    </row>
    <row r="406" spans="1:7" ht="18.75">
      <c r="A406" s="367" t="s">
        <v>522</v>
      </c>
      <c r="B406" s="393" t="s">
        <v>239</v>
      </c>
      <c r="C406" s="368" t="s">
        <v>223</v>
      </c>
      <c r="D406" s="368" t="s">
        <v>207</v>
      </c>
      <c r="E406" s="342"/>
      <c r="F406" s="342"/>
      <c r="G406" s="336">
        <f>G407</f>
        <v>3096.3999999999996</v>
      </c>
    </row>
    <row r="407" spans="1:7" ht="18.75">
      <c r="A407" s="345" t="s">
        <v>308</v>
      </c>
      <c r="B407" s="427" t="s">
        <v>239</v>
      </c>
      <c r="C407" s="401" t="s">
        <v>223</v>
      </c>
      <c r="D407" s="349" t="s">
        <v>207</v>
      </c>
      <c r="E407" s="416" t="s">
        <v>309</v>
      </c>
      <c r="F407" s="342"/>
      <c r="G407" s="336">
        <f>G408</f>
        <v>3096.3999999999996</v>
      </c>
    </row>
    <row r="408" spans="1:7" ht="31.5">
      <c r="A408" s="347" t="s">
        <v>246</v>
      </c>
      <c r="B408" s="341" t="s">
        <v>239</v>
      </c>
      <c r="C408" s="359" t="s">
        <v>223</v>
      </c>
      <c r="D408" s="359" t="s">
        <v>207</v>
      </c>
      <c r="E408" s="342" t="s">
        <v>352</v>
      </c>
      <c r="F408" s="342"/>
      <c r="G408" s="336">
        <f>G409</f>
        <v>3096.3999999999996</v>
      </c>
    </row>
    <row r="409" spans="1:7" ht="31.5">
      <c r="A409" s="345" t="s">
        <v>503</v>
      </c>
      <c r="B409" s="341" t="s">
        <v>239</v>
      </c>
      <c r="C409" s="359" t="s">
        <v>223</v>
      </c>
      <c r="D409" s="359" t="s">
        <v>207</v>
      </c>
      <c r="E409" s="339" t="s">
        <v>504</v>
      </c>
      <c r="F409" s="342"/>
      <c r="G409" s="336">
        <f>G410+G413</f>
        <v>3096.3999999999996</v>
      </c>
    </row>
    <row r="410" spans="1:7" ht="47.25">
      <c r="A410" s="347" t="s">
        <v>247</v>
      </c>
      <c r="B410" s="341" t="s">
        <v>239</v>
      </c>
      <c r="C410" s="359" t="s">
        <v>223</v>
      </c>
      <c r="D410" s="359" t="s">
        <v>207</v>
      </c>
      <c r="E410" s="342" t="s">
        <v>353</v>
      </c>
      <c r="F410" s="342"/>
      <c r="G410" s="336">
        <f>G412</f>
        <v>3059.7</v>
      </c>
    </row>
    <row r="411" spans="1:7" ht="31.5">
      <c r="A411" s="332" t="s">
        <v>224</v>
      </c>
      <c r="B411" s="341" t="s">
        <v>239</v>
      </c>
      <c r="C411" s="359" t="s">
        <v>223</v>
      </c>
      <c r="D411" s="359" t="s">
        <v>207</v>
      </c>
      <c r="E411" s="342" t="s">
        <v>353</v>
      </c>
      <c r="F411" s="342">
        <v>600</v>
      </c>
      <c r="G411" s="336">
        <f>G412</f>
        <v>3059.7</v>
      </c>
    </row>
    <row r="412" spans="1:7">
      <c r="A412" s="332" t="s">
        <v>225</v>
      </c>
      <c r="B412" s="341" t="s">
        <v>239</v>
      </c>
      <c r="C412" s="359" t="s">
        <v>223</v>
      </c>
      <c r="D412" s="359" t="s">
        <v>207</v>
      </c>
      <c r="E412" s="342" t="s">
        <v>353</v>
      </c>
      <c r="F412" s="342">
        <v>610</v>
      </c>
      <c r="G412" s="336">
        <v>3059.7</v>
      </c>
    </row>
    <row r="413" spans="1:7" ht="47.25">
      <c r="A413" s="332" t="s">
        <v>451</v>
      </c>
      <c r="B413" s="341" t="s">
        <v>239</v>
      </c>
      <c r="C413" s="359" t="s">
        <v>223</v>
      </c>
      <c r="D413" s="359" t="s">
        <v>207</v>
      </c>
      <c r="E413" s="342" t="s">
        <v>497</v>
      </c>
      <c r="F413" s="342"/>
      <c r="G413" s="336">
        <f>G414</f>
        <v>36.700000000000003</v>
      </c>
    </row>
    <row r="414" spans="1:7" ht="63">
      <c r="A414" s="347" t="s">
        <v>248</v>
      </c>
      <c r="B414" s="341" t="s">
        <v>239</v>
      </c>
      <c r="C414" s="359" t="s">
        <v>223</v>
      </c>
      <c r="D414" s="359" t="s">
        <v>207</v>
      </c>
      <c r="E414" s="342" t="s">
        <v>498</v>
      </c>
      <c r="F414" s="342"/>
      <c r="G414" s="336">
        <f>G416</f>
        <v>36.700000000000003</v>
      </c>
    </row>
    <row r="415" spans="1:7" ht="31.5">
      <c r="A415" s="332" t="s">
        <v>224</v>
      </c>
      <c r="B415" s="341" t="s">
        <v>239</v>
      </c>
      <c r="C415" s="359" t="s">
        <v>223</v>
      </c>
      <c r="D415" s="359" t="s">
        <v>207</v>
      </c>
      <c r="E415" s="342" t="s">
        <v>498</v>
      </c>
      <c r="F415" s="342">
        <v>600</v>
      </c>
      <c r="G415" s="336">
        <f>G416</f>
        <v>36.700000000000003</v>
      </c>
    </row>
    <row r="416" spans="1:7">
      <c r="A416" s="332" t="s">
        <v>225</v>
      </c>
      <c r="B416" s="341" t="s">
        <v>239</v>
      </c>
      <c r="C416" s="359" t="s">
        <v>223</v>
      </c>
      <c r="D416" s="359" t="s">
        <v>207</v>
      </c>
      <c r="E416" s="342" t="s">
        <v>498</v>
      </c>
      <c r="F416" s="342">
        <v>610</v>
      </c>
      <c r="G416" s="336">
        <v>36.700000000000003</v>
      </c>
    </row>
    <row r="417" spans="1:10" ht="18.75">
      <c r="A417" s="390" t="s">
        <v>123</v>
      </c>
      <c r="B417" s="393" t="s">
        <v>239</v>
      </c>
      <c r="C417" s="397" t="s">
        <v>226</v>
      </c>
      <c r="D417" s="397"/>
      <c r="E417" s="369"/>
      <c r="F417" s="408"/>
      <c r="G417" s="325">
        <f>G418+G462</f>
        <v>31448</v>
      </c>
      <c r="H417" s="337"/>
      <c r="I417" s="337"/>
      <c r="J417" s="337"/>
    </row>
    <row r="418" spans="1:10">
      <c r="A418" s="367" t="s">
        <v>124</v>
      </c>
      <c r="B418" s="370" t="s">
        <v>239</v>
      </c>
      <c r="C418" s="368" t="s">
        <v>226</v>
      </c>
      <c r="D418" s="368" t="s">
        <v>206</v>
      </c>
      <c r="E418" s="369"/>
      <c r="F418" s="369"/>
      <c r="G418" s="325">
        <f>G440+G419+G425+G430+G435</f>
        <v>22547</v>
      </c>
    </row>
    <row r="419" spans="1:10" ht="31.5">
      <c r="A419" s="347" t="s">
        <v>258</v>
      </c>
      <c r="B419" s="341" t="s">
        <v>239</v>
      </c>
      <c r="C419" s="359" t="s">
        <v>226</v>
      </c>
      <c r="D419" s="359" t="s">
        <v>206</v>
      </c>
      <c r="E419" s="342" t="s">
        <v>290</v>
      </c>
      <c r="F419" s="342"/>
      <c r="G419" s="336">
        <f>G420</f>
        <v>180</v>
      </c>
    </row>
    <row r="420" spans="1:10" ht="31.5">
      <c r="A420" s="347" t="s">
        <v>259</v>
      </c>
      <c r="B420" s="341" t="s">
        <v>239</v>
      </c>
      <c r="C420" s="359" t="s">
        <v>226</v>
      </c>
      <c r="D420" s="359" t="s">
        <v>206</v>
      </c>
      <c r="E420" s="342" t="s">
        <v>260</v>
      </c>
      <c r="F420" s="342"/>
      <c r="G420" s="336">
        <f>G421</f>
        <v>180</v>
      </c>
    </row>
    <row r="421" spans="1:10" ht="31.5">
      <c r="A421" s="428" t="s">
        <v>295</v>
      </c>
      <c r="B421" s="341" t="s">
        <v>239</v>
      </c>
      <c r="C421" s="359" t="s">
        <v>226</v>
      </c>
      <c r="D421" s="359" t="s">
        <v>206</v>
      </c>
      <c r="E421" s="342" t="s">
        <v>261</v>
      </c>
      <c r="F421" s="342"/>
      <c r="G421" s="336">
        <f>G422</f>
        <v>180</v>
      </c>
    </row>
    <row r="422" spans="1:10" ht="31.5">
      <c r="A422" s="428" t="s">
        <v>484</v>
      </c>
      <c r="B422" s="341" t="s">
        <v>239</v>
      </c>
      <c r="C422" s="359" t="s">
        <v>226</v>
      </c>
      <c r="D422" s="359" t="s">
        <v>206</v>
      </c>
      <c r="E422" s="342" t="s">
        <v>262</v>
      </c>
      <c r="F422" s="342"/>
      <c r="G422" s="336">
        <f>G423</f>
        <v>180</v>
      </c>
    </row>
    <row r="423" spans="1:10" ht="29.25" customHeight="1">
      <c r="A423" s="347" t="s">
        <v>514</v>
      </c>
      <c r="B423" s="341" t="s">
        <v>239</v>
      </c>
      <c r="C423" s="359" t="s">
        <v>226</v>
      </c>
      <c r="D423" s="359" t="s">
        <v>206</v>
      </c>
      <c r="E423" s="342" t="s">
        <v>262</v>
      </c>
      <c r="F423" s="342">
        <v>600</v>
      </c>
      <c r="G423" s="336">
        <f t="shared" ref="G423" si="7">G424</f>
        <v>180</v>
      </c>
    </row>
    <row r="424" spans="1:10">
      <c r="A424" s="347" t="s">
        <v>225</v>
      </c>
      <c r="B424" s="341" t="s">
        <v>239</v>
      </c>
      <c r="C424" s="359" t="s">
        <v>226</v>
      </c>
      <c r="D424" s="359" t="s">
        <v>206</v>
      </c>
      <c r="E424" s="342" t="s">
        <v>262</v>
      </c>
      <c r="F424" s="342">
        <v>610</v>
      </c>
      <c r="G424" s="336">
        <v>180</v>
      </c>
    </row>
    <row r="425" spans="1:10" ht="31.5">
      <c r="A425" s="347" t="s">
        <v>263</v>
      </c>
      <c r="B425" s="341" t="s">
        <v>239</v>
      </c>
      <c r="C425" s="359" t="s">
        <v>226</v>
      </c>
      <c r="D425" s="359" t="s">
        <v>206</v>
      </c>
      <c r="E425" s="412" t="s">
        <v>264</v>
      </c>
      <c r="F425" s="342"/>
      <c r="G425" s="336">
        <f>G426</f>
        <v>2</v>
      </c>
    </row>
    <row r="426" spans="1:10" ht="31.5">
      <c r="A426" s="347" t="s">
        <v>265</v>
      </c>
      <c r="B426" s="341" t="s">
        <v>239</v>
      </c>
      <c r="C426" s="359" t="s">
        <v>226</v>
      </c>
      <c r="D426" s="359" t="s">
        <v>206</v>
      </c>
      <c r="E426" s="342" t="s">
        <v>266</v>
      </c>
      <c r="F426" s="342"/>
      <c r="G426" s="336">
        <f>G427</f>
        <v>2</v>
      </c>
    </row>
    <row r="427" spans="1:10" ht="31.5">
      <c r="A427" s="347" t="s">
        <v>485</v>
      </c>
      <c r="B427" s="341" t="s">
        <v>239</v>
      </c>
      <c r="C427" s="359" t="s">
        <v>226</v>
      </c>
      <c r="D427" s="359" t="s">
        <v>206</v>
      </c>
      <c r="E427" s="342" t="s">
        <v>267</v>
      </c>
      <c r="F427" s="342"/>
      <c r="G427" s="336">
        <f>G428</f>
        <v>2</v>
      </c>
    </row>
    <row r="428" spans="1:10" ht="31.5">
      <c r="A428" s="347" t="s">
        <v>514</v>
      </c>
      <c r="B428" s="341" t="s">
        <v>239</v>
      </c>
      <c r="C428" s="359" t="s">
        <v>226</v>
      </c>
      <c r="D428" s="359" t="s">
        <v>206</v>
      </c>
      <c r="E428" s="342" t="s">
        <v>267</v>
      </c>
      <c r="F428" s="342">
        <v>600</v>
      </c>
      <c r="G428" s="336">
        <f>G429</f>
        <v>2</v>
      </c>
    </row>
    <row r="429" spans="1:10">
      <c r="A429" s="347" t="s">
        <v>225</v>
      </c>
      <c r="B429" s="341" t="s">
        <v>239</v>
      </c>
      <c r="C429" s="359" t="s">
        <v>226</v>
      </c>
      <c r="D429" s="359" t="s">
        <v>206</v>
      </c>
      <c r="E429" s="342" t="s">
        <v>267</v>
      </c>
      <c r="F429" s="342">
        <v>610</v>
      </c>
      <c r="G429" s="336">
        <v>2</v>
      </c>
    </row>
    <row r="430" spans="1:10" ht="47.25">
      <c r="A430" s="347" t="s">
        <v>545</v>
      </c>
      <c r="B430" s="341" t="s">
        <v>239</v>
      </c>
      <c r="C430" s="359" t="s">
        <v>226</v>
      </c>
      <c r="D430" s="359" t="s">
        <v>206</v>
      </c>
      <c r="E430" s="342" t="s">
        <v>280</v>
      </c>
      <c r="F430" s="342"/>
      <c r="G430" s="336">
        <f>G431</f>
        <v>25</v>
      </c>
    </row>
    <row r="431" spans="1:10" ht="31.5">
      <c r="A431" s="347" t="s">
        <v>268</v>
      </c>
      <c r="B431" s="341" t="s">
        <v>239</v>
      </c>
      <c r="C431" s="359" t="s">
        <v>226</v>
      </c>
      <c r="D431" s="359" t="s">
        <v>206</v>
      </c>
      <c r="E431" s="342" t="s">
        <v>269</v>
      </c>
      <c r="F431" s="342"/>
      <c r="G431" s="336">
        <f>G432</f>
        <v>25</v>
      </c>
    </row>
    <row r="432" spans="1:10" ht="31.5">
      <c r="A432" s="347" t="s">
        <v>486</v>
      </c>
      <c r="B432" s="348" t="s">
        <v>239</v>
      </c>
      <c r="C432" s="349" t="s">
        <v>226</v>
      </c>
      <c r="D432" s="349" t="s">
        <v>206</v>
      </c>
      <c r="E432" s="342" t="s">
        <v>270</v>
      </c>
      <c r="F432" s="342"/>
      <c r="G432" s="336">
        <f>G433</f>
        <v>25</v>
      </c>
    </row>
    <row r="433" spans="1:7" ht="31.5">
      <c r="A433" s="347" t="s">
        <v>514</v>
      </c>
      <c r="B433" s="341" t="s">
        <v>239</v>
      </c>
      <c r="C433" s="359" t="s">
        <v>226</v>
      </c>
      <c r="D433" s="359" t="s">
        <v>206</v>
      </c>
      <c r="E433" s="342" t="s">
        <v>270</v>
      </c>
      <c r="F433" s="342">
        <v>600</v>
      </c>
      <c r="G433" s="336">
        <f>G434</f>
        <v>25</v>
      </c>
    </row>
    <row r="434" spans="1:7">
      <c r="A434" s="347" t="s">
        <v>225</v>
      </c>
      <c r="B434" s="341" t="s">
        <v>239</v>
      </c>
      <c r="C434" s="359" t="s">
        <v>226</v>
      </c>
      <c r="D434" s="359" t="s">
        <v>206</v>
      </c>
      <c r="E434" s="342" t="s">
        <v>270</v>
      </c>
      <c r="F434" s="342">
        <v>610</v>
      </c>
      <c r="G434" s="336">
        <v>25</v>
      </c>
    </row>
    <row r="435" spans="1:7" ht="31.5">
      <c r="A435" s="332" t="s">
        <v>543</v>
      </c>
      <c r="B435" s="341" t="s">
        <v>239</v>
      </c>
      <c r="C435" s="359" t="s">
        <v>226</v>
      </c>
      <c r="D435" s="359" t="s">
        <v>206</v>
      </c>
      <c r="E435" s="335" t="s">
        <v>335</v>
      </c>
      <c r="F435" s="342"/>
      <c r="G435" s="336">
        <f>G436</f>
        <v>11.5</v>
      </c>
    </row>
    <row r="436" spans="1:7" ht="31.5">
      <c r="A436" s="332" t="s">
        <v>336</v>
      </c>
      <c r="B436" s="341" t="s">
        <v>239</v>
      </c>
      <c r="C436" s="359" t="s">
        <v>226</v>
      </c>
      <c r="D436" s="359" t="s">
        <v>206</v>
      </c>
      <c r="E436" s="335" t="s">
        <v>337</v>
      </c>
      <c r="F436" s="342"/>
      <c r="G436" s="336">
        <f>G437</f>
        <v>11.5</v>
      </c>
    </row>
    <row r="437" spans="1:7" ht="31.5">
      <c r="A437" s="332" t="s">
        <v>483</v>
      </c>
      <c r="B437" s="341" t="s">
        <v>239</v>
      </c>
      <c r="C437" s="359" t="s">
        <v>226</v>
      </c>
      <c r="D437" s="359" t="s">
        <v>206</v>
      </c>
      <c r="E437" s="335" t="s">
        <v>338</v>
      </c>
      <c r="F437" s="342"/>
      <c r="G437" s="336">
        <f>G438</f>
        <v>11.5</v>
      </c>
    </row>
    <row r="438" spans="1:7" ht="31.5">
      <c r="A438" s="347" t="s">
        <v>514</v>
      </c>
      <c r="B438" s="341" t="s">
        <v>239</v>
      </c>
      <c r="C438" s="359" t="s">
        <v>226</v>
      </c>
      <c r="D438" s="359" t="s">
        <v>206</v>
      </c>
      <c r="E438" s="335" t="s">
        <v>338</v>
      </c>
      <c r="F438" s="342">
        <v>600</v>
      </c>
      <c r="G438" s="336">
        <f>G439</f>
        <v>11.5</v>
      </c>
    </row>
    <row r="439" spans="1:7">
      <c r="A439" s="347" t="s">
        <v>225</v>
      </c>
      <c r="B439" s="341" t="s">
        <v>239</v>
      </c>
      <c r="C439" s="359" t="s">
        <v>226</v>
      </c>
      <c r="D439" s="359" t="s">
        <v>206</v>
      </c>
      <c r="E439" s="335" t="s">
        <v>338</v>
      </c>
      <c r="F439" s="342">
        <v>610</v>
      </c>
      <c r="G439" s="336">
        <v>11.5</v>
      </c>
    </row>
    <row r="440" spans="1:7" s="386" customFormat="1" ht="32.25">
      <c r="A440" s="347" t="s">
        <v>249</v>
      </c>
      <c r="B440" s="341" t="s">
        <v>239</v>
      </c>
      <c r="C440" s="359" t="s">
        <v>226</v>
      </c>
      <c r="D440" s="359" t="s">
        <v>206</v>
      </c>
      <c r="E440" s="342" t="s">
        <v>281</v>
      </c>
      <c r="F440" s="342"/>
      <c r="G440" s="336">
        <f>G441+G450</f>
        <v>22328.5</v>
      </c>
    </row>
    <row r="441" spans="1:7" s="329" customFormat="1">
      <c r="A441" s="347" t="s">
        <v>250</v>
      </c>
      <c r="B441" s="341" t="s">
        <v>239</v>
      </c>
      <c r="C441" s="359" t="s">
        <v>226</v>
      </c>
      <c r="D441" s="359" t="s">
        <v>206</v>
      </c>
      <c r="E441" s="342" t="s">
        <v>282</v>
      </c>
      <c r="F441" s="342"/>
      <c r="G441" s="336">
        <f>G442+G446</f>
        <v>4447.3999999999996</v>
      </c>
    </row>
    <row r="442" spans="1:7" s="329" customFormat="1">
      <c r="A442" s="347" t="s">
        <v>251</v>
      </c>
      <c r="B442" s="341" t="s">
        <v>239</v>
      </c>
      <c r="C442" s="359" t="s">
        <v>226</v>
      </c>
      <c r="D442" s="359" t="s">
        <v>206</v>
      </c>
      <c r="E442" s="342" t="s">
        <v>283</v>
      </c>
      <c r="F442" s="342"/>
      <c r="G442" s="336">
        <f>G443</f>
        <v>4433</v>
      </c>
    </row>
    <row r="443" spans="1:7" s="329" customFormat="1" ht="31.5">
      <c r="A443" s="347" t="s">
        <v>252</v>
      </c>
      <c r="B443" s="341" t="s">
        <v>239</v>
      </c>
      <c r="C443" s="359" t="s">
        <v>226</v>
      </c>
      <c r="D443" s="359" t="s">
        <v>206</v>
      </c>
      <c r="E443" s="342" t="s">
        <v>284</v>
      </c>
      <c r="F443" s="342"/>
      <c r="G443" s="336">
        <f>G444</f>
        <v>4433</v>
      </c>
    </row>
    <row r="444" spans="1:7" ht="31.5">
      <c r="A444" s="332" t="s">
        <v>224</v>
      </c>
      <c r="B444" s="341" t="s">
        <v>239</v>
      </c>
      <c r="C444" s="359" t="s">
        <v>226</v>
      </c>
      <c r="D444" s="359" t="s">
        <v>206</v>
      </c>
      <c r="E444" s="342" t="s">
        <v>284</v>
      </c>
      <c r="F444" s="342">
        <v>600</v>
      </c>
      <c r="G444" s="336">
        <f>G445</f>
        <v>4433</v>
      </c>
    </row>
    <row r="445" spans="1:7">
      <c r="A445" s="332" t="s">
        <v>225</v>
      </c>
      <c r="B445" s="341" t="s">
        <v>239</v>
      </c>
      <c r="C445" s="359" t="s">
        <v>226</v>
      </c>
      <c r="D445" s="359" t="s">
        <v>206</v>
      </c>
      <c r="E445" s="342" t="s">
        <v>284</v>
      </c>
      <c r="F445" s="342">
        <v>610</v>
      </c>
      <c r="G445" s="336">
        <f>4411+22</f>
        <v>4433</v>
      </c>
    </row>
    <row r="446" spans="1:7" ht="31.5">
      <c r="A446" s="371" t="s">
        <v>253</v>
      </c>
      <c r="B446" s="341" t="s">
        <v>239</v>
      </c>
      <c r="C446" s="359" t="s">
        <v>226</v>
      </c>
      <c r="D446" s="359" t="s">
        <v>206</v>
      </c>
      <c r="E446" s="342" t="s">
        <v>499</v>
      </c>
      <c r="F446" s="342"/>
      <c r="G446" s="336">
        <f>G447</f>
        <v>14.4</v>
      </c>
    </row>
    <row r="447" spans="1:7" ht="50.25" customHeight="1">
      <c r="A447" s="347" t="s">
        <v>285</v>
      </c>
      <c r="B447" s="341" t="s">
        <v>239</v>
      </c>
      <c r="C447" s="359" t="s">
        <v>226</v>
      </c>
      <c r="D447" s="359" t="s">
        <v>206</v>
      </c>
      <c r="E447" s="342" t="s">
        <v>500</v>
      </c>
      <c r="F447" s="342"/>
      <c r="G447" s="336">
        <f>G448</f>
        <v>14.4</v>
      </c>
    </row>
    <row r="448" spans="1:7">
      <c r="A448" s="425" t="s">
        <v>217</v>
      </c>
      <c r="B448" s="341" t="s">
        <v>239</v>
      </c>
      <c r="C448" s="359" t="s">
        <v>226</v>
      </c>
      <c r="D448" s="359" t="s">
        <v>206</v>
      </c>
      <c r="E448" s="342" t="s">
        <v>500</v>
      </c>
      <c r="F448" s="339">
        <v>800</v>
      </c>
      <c r="G448" s="336">
        <f>G449</f>
        <v>14.4</v>
      </c>
    </row>
    <row r="449" spans="1:8">
      <c r="A449" s="344" t="s">
        <v>218</v>
      </c>
      <c r="B449" s="341" t="s">
        <v>239</v>
      </c>
      <c r="C449" s="359" t="s">
        <v>226</v>
      </c>
      <c r="D449" s="359" t="s">
        <v>206</v>
      </c>
      <c r="E449" s="342" t="s">
        <v>500</v>
      </c>
      <c r="F449" s="346">
        <v>850</v>
      </c>
      <c r="G449" s="336">
        <v>14.4</v>
      </c>
    </row>
    <row r="450" spans="1:8" ht="31.5">
      <c r="A450" s="347" t="s">
        <v>254</v>
      </c>
      <c r="B450" s="341" t="s">
        <v>239</v>
      </c>
      <c r="C450" s="359" t="s">
        <v>226</v>
      </c>
      <c r="D450" s="359" t="s">
        <v>206</v>
      </c>
      <c r="E450" s="342" t="s">
        <v>286</v>
      </c>
      <c r="F450" s="342"/>
      <c r="G450" s="336">
        <f>G451+G455+G458</f>
        <v>17881.099999999999</v>
      </c>
    </row>
    <row r="451" spans="1:8" ht="31.5">
      <c r="A451" s="347" t="s">
        <v>255</v>
      </c>
      <c r="B451" s="341" t="s">
        <v>239</v>
      </c>
      <c r="C451" s="359" t="s">
        <v>226</v>
      </c>
      <c r="D451" s="359" t="s">
        <v>206</v>
      </c>
      <c r="E451" s="342" t="s">
        <v>287</v>
      </c>
      <c r="F451" s="342"/>
      <c r="G451" s="336">
        <f>G452</f>
        <v>17524.5</v>
      </c>
    </row>
    <row r="452" spans="1:8" ht="31.5">
      <c r="A452" s="347" t="s">
        <v>291</v>
      </c>
      <c r="B452" s="341" t="s">
        <v>239</v>
      </c>
      <c r="C452" s="359" t="s">
        <v>226</v>
      </c>
      <c r="D452" s="359" t="s">
        <v>206</v>
      </c>
      <c r="E452" s="342" t="s">
        <v>292</v>
      </c>
      <c r="F452" s="342"/>
      <c r="G452" s="336">
        <f>G453</f>
        <v>17524.5</v>
      </c>
    </row>
    <row r="453" spans="1:8" ht="31.5">
      <c r="A453" s="332" t="s">
        <v>224</v>
      </c>
      <c r="B453" s="341" t="s">
        <v>239</v>
      </c>
      <c r="C453" s="359" t="s">
        <v>226</v>
      </c>
      <c r="D453" s="359" t="s">
        <v>206</v>
      </c>
      <c r="E453" s="342" t="s">
        <v>292</v>
      </c>
      <c r="F453" s="342">
        <v>600</v>
      </c>
      <c r="G453" s="336">
        <f>G454</f>
        <v>17524.5</v>
      </c>
    </row>
    <row r="454" spans="1:8">
      <c r="A454" s="332" t="s">
        <v>225</v>
      </c>
      <c r="B454" s="341" t="s">
        <v>239</v>
      </c>
      <c r="C454" s="359" t="s">
        <v>226</v>
      </c>
      <c r="D454" s="359" t="s">
        <v>206</v>
      </c>
      <c r="E454" s="342" t="s">
        <v>292</v>
      </c>
      <c r="F454" s="342">
        <v>610</v>
      </c>
      <c r="G454" s="336">
        <v>17524.5</v>
      </c>
    </row>
    <row r="455" spans="1:8" ht="30" customHeight="1">
      <c r="A455" s="338" t="s">
        <v>524</v>
      </c>
      <c r="B455" s="341" t="s">
        <v>239</v>
      </c>
      <c r="C455" s="359" t="s">
        <v>226</v>
      </c>
      <c r="D455" s="359" t="s">
        <v>206</v>
      </c>
      <c r="E455" s="342" t="s">
        <v>523</v>
      </c>
      <c r="F455" s="342"/>
      <c r="G455" s="336">
        <f>G456</f>
        <v>291</v>
      </c>
    </row>
    <row r="456" spans="1:8" ht="31.5">
      <c r="A456" s="332" t="s">
        <v>514</v>
      </c>
      <c r="B456" s="341" t="s">
        <v>239</v>
      </c>
      <c r="C456" s="359" t="s">
        <v>226</v>
      </c>
      <c r="D456" s="359" t="s">
        <v>206</v>
      </c>
      <c r="E456" s="342" t="s">
        <v>523</v>
      </c>
      <c r="F456" s="342">
        <v>600</v>
      </c>
      <c r="G456" s="336">
        <f>G457</f>
        <v>291</v>
      </c>
    </row>
    <row r="457" spans="1:8">
      <c r="A457" s="439" t="s">
        <v>515</v>
      </c>
      <c r="B457" s="435" t="s">
        <v>239</v>
      </c>
      <c r="C457" s="436" t="s">
        <v>226</v>
      </c>
      <c r="D457" s="436" t="s">
        <v>206</v>
      </c>
      <c r="E457" s="437" t="s">
        <v>523</v>
      </c>
      <c r="F457" s="437">
        <v>620</v>
      </c>
      <c r="G457" s="438">
        <f>151+140</f>
        <v>291</v>
      </c>
    </row>
    <row r="458" spans="1:8" ht="36" customHeight="1">
      <c r="A458" s="345" t="s">
        <v>293</v>
      </c>
      <c r="B458" s="341" t="s">
        <v>239</v>
      </c>
      <c r="C458" s="359" t="s">
        <v>226</v>
      </c>
      <c r="D458" s="359" t="s">
        <v>206</v>
      </c>
      <c r="E458" s="339" t="s">
        <v>501</v>
      </c>
      <c r="F458" s="342"/>
      <c r="G458" s="336">
        <f>G459</f>
        <v>65.599999999999994</v>
      </c>
    </row>
    <row r="459" spans="1:8" ht="63">
      <c r="A459" s="344" t="s">
        <v>256</v>
      </c>
      <c r="B459" s="341" t="s">
        <v>239</v>
      </c>
      <c r="C459" s="359" t="s">
        <v>226</v>
      </c>
      <c r="D459" s="359" t="s">
        <v>206</v>
      </c>
      <c r="E459" s="426" t="s">
        <v>502</v>
      </c>
      <c r="F459" s="342"/>
      <c r="G459" s="336">
        <f>G460</f>
        <v>65.599999999999994</v>
      </c>
    </row>
    <row r="460" spans="1:8">
      <c r="A460" s="425" t="s">
        <v>217</v>
      </c>
      <c r="B460" s="348" t="s">
        <v>239</v>
      </c>
      <c r="C460" s="349" t="s">
        <v>226</v>
      </c>
      <c r="D460" s="349" t="s">
        <v>206</v>
      </c>
      <c r="E460" s="426" t="s">
        <v>502</v>
      </c>
      <c r="F460" s="339">
        <v>800</v>
      </c>
      <c r="G460" s="336">
        <f>G461</f>
        <v>65.599999999999994</v>
      </c>
    </row>
    <row r="461" spans="1:8">
      <c r="A461" s="344" t="s">
        <v>218</v>
      </c>
      <c r="B461" s="341" t="s">
        <v>239</v>
      </c>
      <c r="C461" s="359" t="s">
        <v>226</v>
      </c>
      <c r="D461" s="359" t="s">
        <v>206</v>
      </c>
      <c r="E461" s="426" t="s">
        <v>502</v>
      </c>
      <c r="F461" s="346">
        <v>850</v>
      </c>
      <c r="G461" s="336">
        <v>65.599999999999994</v>
      </c>
      <c r="H461" s="337"/>
    </row>
    <row r="462" spans="1:8" s="329" customFormat="1" ht="37.5">
      <c r="A462" s="390" t="s">
        <v>129</v>
      </c>
      <c r="B462" s="370" t="s">
        <v>239</v>
      </c>
      <c r="C462" s="368" t="s">
        <v>226</v>
      </c>
      <c r="D462" s="368" t="s">
        <v>212</v>
      </c>
      <c r="E462" s="369"/>
      <c r="F462" s="369"/>
      <c r="G462" s="325">
        <f>G463+G467</f>
        <v>8901</v>
      </c>
    </row>
    <row r="463" spans="1:8">
      <c r="A463" s="347" t="s">
        <v>208</v>
      </c>
      <c r="B463" s="341" t="s">
        <v>239</v>
      </c>
      <c r="C463" s="359" t="s">
        <v>226</v>
      </c>
      <c r="D463" s="359" t="s">
        <v>212</v>
      </c>
      <c r="E463" s="342" t="s">
        <v>271</v>
      </c>
      <c r="F463" s="342"/>
      <c r="G463" s="336">
        <f>G464</f>
        <v>525.6</v>
      </c>
    </row>
    <row r="464" spans="1:8" ht="31.5">
      <c r="A464" s="347" t="s">
        <v>272</v>
      </c>
      <c r="B464" s="341" t="s">
        <v>239</v>
      </c>
      <c r="C464" s="359" t="s">
        <v>226</v>
      </c>
      <c r="D464" s="359" t="s">
        <v>212</v>
      </c>
      <c r="E464" s="342" t="s">
        <v>273</v>
      </c>
      <c r="F464" s="342"/>
      <c r="G464" s="336">
        <f>G465</f>
        <v>525.6</v>
      </c>
    </row>
    <row r="465" spans="1:10" ht="64.5" customHeight="1">
      <c r="A465" s="332" t="s">
        <v>274</v>
      </c>
      <c r="B465" s="341" t="s">
        <v>239</v>
      </c>
      <c r="C465" s="359" t="s">
        <v>226</v>
      </c>
      <c r="D465" s="359" t="s">
        <v>212</v>
      </c>
      <c r="E465" s="342" t="s">
        <v>273</v>
      </c>
      <c r="F465" s="342">
        <v>100</v>
      </c>
      <c r="G465" s="336">
        <f>G466</f>
        <v>525.6</v>
      </c>
    </row>
    <row r="466" spans="1:10" ht="31.5">
      <c r="A466" s="347" t="s">
        <v>275</v>
      </c>
      <c r="B466" s="341" t="s">
        <v>239</v>
      </c>
      <c r="C466" s="359" t="s">
        <v>226</v>
      </c>
      <c r="D466" s="359" t="s">
        <v>212</v>
      </c>
      <c r="E466" s="342" t="s">
        <v>273</v>
      </c>
      <c r="F466" s="342">
        <v>120</v>
      </c>
      <c r="G466" s="336">
        <v>525.6</v>
      </c>
    </row>
    <row r="467" spans="1:10" ht="31.5">
      <c r="A467" s="375" t="s">
        <v>19</v>
      </c>
      <c r="B467" s="341" t="s">
        <v>239</v>
      </c>
      <c r="C467" s="359" t="s">
        <v>226</v>
      </c>
      <c r="D467" s="359" t="s">
        <v>212</v>
      </c>
      <c r="E467" s="426" t="s">
        <v>276</v>
      </c>
      <c r="F467" s="426"/>
      <c r="G467" s="358">
        <f>G468</f>
        <v>8375.4</v>
      </c>
    </row>
    <row r="468" spans="1:10" ht="31.5">
      <c r="A468" s="375" t="s">
        <v>277</v>
      </c>
      <c r="B468" s="341" t="s">
        <v>239</v>
      </c>
      <c r="C468" s="359" t="s">
        <v>226</v>
      </c>
      <c r="D468" s="359" t="s">
        <v>212</v>
      </c>
      <c r="E468" s="426" t="s">
        <v>278</v>
      </c>
      <c r="F468" s="426"/>
      <c r="G468" s="358">
        <f>G469+G471</f>
        <v>8375.4</v>
      </c>
    </row>
    <row r="469" spans="1:10" ht="68.25" customHeight="1">
      <c r="A469" s="332" t="s">
        <v>274</v>
      </c>
      <c r="B469" s="341" t="s">
        <v>239</v>
      </c>
      <c r="C469" s="359" t="s">
        <v>226</v>
      </c>
      <c r="D469" s="359" t="s">
        <v>212</v>
      </c>
      <c r="E469" s="426" t="s">
        <v>278</v>
      </c>
      <c r="F469" s="342">
        <v>100</v>
      </c>
      <c r="G469" s="336">
        <f>G470</f>
        <v>8059.1</v>
      </c>
    </row>
    <row r="470" spans="1:10">
      <c r="A470" s="347" t="s">
        <v>279</v>
      </c>
      <c r="B470" s="341" t="s">
        <v>239</v>
      </c>
      <c r="C470" s="359" t="s">
        <v>226</v>
      </c>
      <c r="D470" s="359" t="s">
        <v>212</v>
      </c>
      <c r="E470" s="342" t="s">
        <v>278</v>
      </c>
      <c r="F470" s="342">
        <v>110</v>
      </c>
      <c r="G470" s="336">
        <v>8059.1</v>
      </c>
    </row>
    <row r="471" spans="1:10" s="329" customFormat="1" ht="31.5">
      <c r="A471" s="332" t="s">
        <v>215</v>
      </c>
      <c r="B471" s="429" t="s">
        <v>239</v>
      </c>
      <c r="C471" s="414" t="s">
        <v>226</v>
      </c>
      <c r="D471" s="414" t="s">
        <v>212</v>
      </c>
      <c r="E471" s="342" t="s">
        <v>278</v>
      </c>
      <c r="F471" s="342">
        <v>200</v>
      </c>
      <c r="G471" s="336">
        <f>G472</f>
        <v>316.3</v>
      </c>
    </row>
    <row r="472" spans="1:10" ht="31.5">
      <c r="A472" s="347" t="s">
        <v>216</v>
      </c>
      <c r="B472" s="429" t="s">
        <v>239</v>
      </c>
      <c r="C472" s="414" t="s">
        <v>226</v>
      </c>
      <c r="D472" s="414" t="s">
        <v>212</v>
      </c>
      <c r="E472" s="342" t="s">
        <v>278</v>
      </c>
      <c r="F472" s="342">
        <v>240</v>
      </c>
      <c r="G472" s="336">
        <v>316.3</v>
      </c>
    </row>
    <row r="473" spans="1:10" s="329" customFormat="1">
      <c r="A473" s="367" t="s">
        <v>240</v>
      </c>
      <c r="B473" s="370"/>
      <c r="C473" s="368"/>
      <c r="D473" s="368"/>
      <c r="E473" s="369"/>
      <c r="F473" s="369"/>
      <c r="G473" s="430">
        <f>G239+G404+G191+G7</f>
        <v>294408.69999999995</v>
      </c>
      <c r="H473" s="328"/>
      <c r="I473" s="328"/>
      <c r="J473" s="328"/>
    </row>
    <row r="475" spans="1:10">
      <c r="H475" s="337"/>
      <c r="I475" s="337"/>
      <c r="J475" s="337"/>
    </row>
  </sheetData>
  <mergeCells count="10">
    <mergeCell ref="A1:G1"/>
    <mergeCell ref="G4:G5"/>
    <mergeCell ref="A2:G2"/>
    <mergeCell ref="A3:G3"/>
    <mergeCell ref="A4:A5"/>
    <mergeCell ref="B4:B5"/>
    <mergeCell ref="E4:E5"/>
    <mergeCell ref="F4:F5"/>
    <mergeCell ref="C4:C5"/>
    <mergeCell ref="D4:D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2017-01-30T11:10:39Z</dcterms:modified>
</cp:coreProperties>
</file>